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T:\Investice\1_Borovany\P.23.0234.02 - New B2\00 Základní informace\State aid\Vyhodnocení VŘ_komplet\17_Potrubní rozvody\vykaz vymer\"/>
    </mc:Choice>
  </mc:AlternateContent>
  <xr:revisionPtr revIDLastSave="0" documentId="8_{B9CE5D82-D6A5-430F-9DCB-D18A2AD8B2DC}" xr6:coauthVersionLast="47" xr6:coauthVersionMax="47" xr10:uidLastSave="{00000000-0000-0000-0000-000000000000}"/>
  <bookViews>
    <workbookView xWindow="28680" yWindow="-120" windowWidth="29040" windowHeight="15990" activeTab="1" xr2:uid="{00000000-000D-0000-FFFF-FFFF00000000}"/>
  </bookViews>
  <sheets>
    <sheet name="Rekapitulace stavby" sheetId="1" r:id="rId1"/>
    <sheet name="000 - Vedlejší a ostatní ..." sheetId="2" r:id="rId2"/>
    <sheet name="230.1 - Glazovací linka" sheetId="3" r:id="rId3"/>
  </sheets>
  <definedNames>
    <definedName name="_xlnm._FilterDatabase" localSheetId="1" hidden="1">'000 - Vedlejší a ostatní ...'!$C$122:$K$130</definedName>
    <definedName name="_xlnm._FilterDatabase" localSheetId="2" hidden="1">'230.1 - Glazovací linka'!$C$127:$K$310</definedName>
    <definedName name="_xlnm.Print_Titles" localSheetId="1">'000 - Vedlejší a ostatní ...'!$122:$122</definedName>
    <definedName name="_xlnm.Print_Titles" localSheetId="2">'230.1 - Glazovací linka'!$127:$127</definedName>
    <definedName name="_xlnm.Print_Titles" localSheetId="0">'Rekapitulace stavby'!$92:$92</definedName>
    <definedName name="_xlnm.Print_Area" localSheetId="1">'000 - Vedlejší a ostatní ...'!$C$4:$J$41,'000 - Vedlejší a ostatní ...'!$C$50:$J$76,'000 - Vedlejší a ostatní ...'!$C$82:$J$102,'000 - Vedlejší a ostatní ...'!$C$108:$K$130</definedName>
    <definedName name="_xlnm.Print_Area" localSheetId="2">'230.1 - Glazovací linka'!$C$4:$J$41,'230.1 - Glazovací linka'!$C$50:$J$76,'230.1 - Glazovací linka'!$C$82:$J$107,'230.1 - Glazovací linka'!$C$113:$K$310</definedName>
    <definedName name="_xlnm.Print_Area" localSheetId="0">'Rekapitulace stavby'!$D$4:$AO$76,'Rekapitulace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6" i="2" l="1"/>
  <c r="J129" i="2"/>
  <c r="P129" i="2"/>
  <c r="P128" i="2" s="1"/>
  <c r="R129" i="2"/>
  <c r="R128" i="2" s="1"/>
  <c r="T129" i="2"/>
  <c r="T128" i="2" s="1"/>
  <c r="BE129" i="2"/>
  <c r="BF129" i="2"/>
  <c r="BG129" i="2"/>
  <c r="BH129" i="2"/>
  <c r="BI129" i="2"/>
  <c r="BK129" i="2"/>
  <c r="BK128" i="2" s="1"/>
  <c r="J128" i="2" s="1"/>
  <c r="J39" i="3" l="1"/>
  <c r="J38" i="3"/>
  <c r="AY98" i="1" s="1"/>
  <c r="J37" i="3"/>
  <c r="AX98" i="1"/>
  <c r="BI308" i="3"/>
  <c r="BH308" i="3"/>
  <c r="BG308" i="3"/>
  <c r="BF308" i="3"/>
  <c r="T308" i="3"/>
  <c r="R308" i="3"/>
  <c r="P308" i="3"/>
  <c r="BI305" i="3"/>
  <c r="BH305" i="3"/>
  <c r="BG305" i="3"/>
  <c r="BF305" i="3"/>
  <c r="T305" i="3"/>
  <c r="R305" i="3"/>
  <c r="P305" i="3"/>
  <c r="BI302" i="3"/>
  <c r="BH302" i="3"/>
  <c r="BG302" i="3"/>
  <c r="BF302" i="3"/>
  <c r="T302" i="3"/>
  <c r="R302" i="3"/>
  <c r="P302" i="3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93" i="3"/>
  <c r="BH293" i="3"/>
  <c r="BG293" i="3"/>
  <c r="BF293" i="3"/>
  <c r="T293" i="3"/>
  <c r="R293" i="3"/>
  <c r="P293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4" i="3"/>
  <c r="BH284" i="3"/>
  <c r="BG284" i="3"/>
  <c r="BF284" i="3"/>
  <c r="T284" i="3"/>
  <c r="R284" i="3"/>
  <c r="P284" i="3"/>
  <c r="BI281" i="3"/>
  <c r="BH281" i="3"/>
  <c r="BG281" i="3"/>
  <c r="BF281" i="3"/>
  <c r="T281" i="3"/>
  <c r="R281" i="3"/>
  <c r="P281" i="3"/>
  <c r="BI277" i="3"/>
  <c r="BH277" i="3"/>
  <c r="BG277" i="3"/>
  <c r="BF277" i="3"/>
  <c r="T277" i="3"/>
  <c r="R277" i="3"/>
  <c r="P277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5" i="3"/>
  <c r="BH265" i="3"/>
  <c r="BG265" i="3"/>
  <c r="BF265" i="3"/>
  <c r="T265" i="3"/>
  <c r="R265" i="3"/>
  <c r="P265" i="3"/>
  <c r="BI262" i="3"/>
  <c r="BH262" i="3"/>
  <c r="BG262" i="3"/>
  <c r="BF262" i="3"/>
  <c r="T262" i="3"/>
  <c r="R262" i="3"/>
  <c r="P262" i="3"/>
  <c r="BI259" i="3"/>
  <c r="BH259" i="3"/>
  <c r="BG259" i="3"/>
  <c r="BF259" i="3"/>
  <c r="T259" i="3"/>
  <c r="R259" i="3"/>
  <c r="P259" i="3"/>
  <c r="BI256" i="3"/>
  <c r="BH256" i="3"/>
  <c r="BG256" i="3"/>
  <c r="BF256" i="3"/>
  <c r="T256" i="3"/>
  <c r="R256" i="3"/>
  <c r="P256" i="3"/>
  <c r="BI253" i="3"/>
  <c r="BH253" i="3"/>
  <c r="BG253" i="3"/>
  <c r="BF253" i="3"/>
  <c r="T253" i="3"/>
  <c r="R253" i="3"/>
  <c r="P253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43" i="3"/>
  <c r="BH243" i="3"/>
  <c r="BG243" i="3"/>
  <c r="BF243" i="3"/>
  <c r="T243" i="3"/>
  <c r="R243" i="3"/>
  <c r="P243" i="3"/>
  <c r="BI240" i="3"/>
  <c r="BH240" i="3"/>
  <c r="BG240" i="3"/>
  <c r="BF240" i="3"/>
  <c r="T240" i="3"/>
  <c r="R240" i="3"/>
  <c r="P240" i="3"/>
  <c r="BI237" i="3"/>
  <c r="BH237" i="3"/>
  <c r="BG237" i="3"/>
  <c r="BF237" i="3"/>
  <c r="T237" i="3"/>
  <c r="R237" i="3"/>
  <c r="P237" i="3"/>
  <c r="BI234" i="3"/>
  <c r="BH234" i="3"/>
  <c r="BG234" i="3"/>
  <c r="BF234" i="3"/>
  <c r="T234" i="3"/>
  <c r="R234" i="3"/>
  <c r="P234" i="3"/>
  <c r="BI231" i="3"/>
  <c r="BH231" i="3"/>
  <c r="BG231" i="3"/>
  <c r="BF231" i="3"/>
  <c r="T231" i="3"/>
  <c r="R231" i="3"/>
  <c r="P231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1" i="3"/>
  <c r="BH221" i="3"/>
  <c r="BG221" i="3"/>
  <c r="BF221" i="3"/>
  <c r="T221" i="3"/>
  <c r="R221" i="3"/>
  <c r="P221" i="3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2" i="3"/>
  <c r="BH212" i="3"/>
  <c r="BG212" i="3"/>
  <c r="BF212" i="3"/>
  <c r="T212" i="3"/>
  <c r="R212" i="3"/>
  <c r="P212" i="3"/>
  <c r="BI209" i="3"/>
  <c r="BH209" i="3"/>
  <c r="BG209" i="3"/>
  <c r="BF209" i="3"/>
  <c r="T209" i="3"/>
  <c r="R209" i="3"/>
  <c r="P209" i="3"/>
  <c r="BI206" i="3"/>
  <c r="BH206" i="3"/>
  <c r="BG206" i="3"/>
  <c r="BF206" i="3"/>
  <c r="T206" i="3"/>
  <c r="R206" i="3"/>
  <c r="P206" i="3"/>
  <c r="BI202" i="3"/>
  <c r="BH202" i="3"/>
  <c r="BG202" i="3"/>
  <c r="BF202" i="3"/>
  <c r="T202" i="3"/>
  <c r="R202" i="3"/>
  <c r="P202" i="3"/>
  <c r="BI199" i="3"/>
  <c r="BH199" i="3"/>
  <c r="BG199" i="3"/>
  <c r="BF199" i="3"/>
  <c r="T199" i="3"/>
  <c r="R199" i="3"/>
  <c r="P199" i="3"/>
  <c r="BI196" i="3"/>
  <c r="BH196" i="3"/>
  <c r="BG196" i="3"/>
  <c r="BF196" i="3"/>
  <c r="T196" i="3"/>
  <c r="R196" i="3"/>
  <c r="P196" i="3"/>
  <c r="BI193" i="3"/>
  <c r="BH193" i="3"/>
  <c r="BG193" i="3"/>
  <c r="BF193" i="3"/>
  <c r="T193" i="3"/>
  <c r="R193" i="3"/>
  <c r="P193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51" i="3"/>
  <c r="BH151" i="3"/>
  <c r="BG151" i="3"/>
  <c r="F37" i="3" s="1"/>
  <c r="BF151" i="3"/>
  <c r="T151" i="3"/>
  <c r="R151" i="3"/>
  <c r="P151" i="3"/>
  <c r="BI148" i="3"/>
  <c r="BH148" i="3"/>
  <c r="BG148" i="3"/>
  <c r="BF148" i="3"/>
  <c r="J36" i="3" s="1"/>
  <c r="T148" i="3"/>
  <c r="R148" i="3"/>
  <c r="P148" i="3"/>
  <c r="BI145" i="3"/>
  <c r="BH145" i="3"/>
  <c r="BG145" i="3"/>
  <c r="BF145" i="3"/>
  <c r="T145" i="3"/>
  <c r="R145" i="3"/>
  <c r="P145" i="3"/>
  <c r="BI142" i="3"/>
  <c r="BH142" i="3"/>
  <c r="BG142" i="3"/>
  <c r="BF142" i="3"/>
  <c r="T142" i="3"/>
  <c r="R142" i="3"/>
  <c r="P142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3" i="3"/>
  <c r="F39" i="3" s="1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J124" i="3"/>
  <c r="F124" i="3"/>
  <c r="F122" i="3"/>
  <c r="E120" i="3"/>
  <c r="J93" i="3"/>
  <c r="F93" i="3"/>
  <c r="F91" i="3"/>
  <c r="E89" i="3"/>
  <c r="J26" i="3"/>
  <c r="E26" i="3"/>
  <c r="J125" i="3"/>
  <c r="J25" i="3"/>
  <c r="J20" i="3"/>
  <c r="E20" i="3"/>
  <c r="F125" i="3" s="1"/>
  <c r="J19" i="3"/>
  <c r="J14" i="3"/>
  <c r="J122" i="3"/>
  <c r="E7" i="3"/>
  <c r="E116" i="3" s="1"/>
  <c r="J39" i="2"/>
  <c r="J38" i="2"/>
  <c r="AY96" i="1" s="1"/>
  <c r="J37" i="2"/>
  <c r="AX96" i="1"/>
  <c r="BI126" i="2"/>
  <c r="F39" i="2" s="1"/>
  <c r="BH126" i="2"/>
  <c r="F38" i="2" s="1"/>
  <c r="BG126" i="2"/>
  <c r="F37" i="2" s="1"/>
  <c r="BF126" i="2"/>
  <c r="F36" i="2" s="1"/>
  <c r="T126" i="2"/>
  <c r="T125" i="2" s="1"/>
  <c r="T124" i="2" s="1"/>
  <c r="T123" i="2" s="1"/>
  <c r="R126" i="2"/>
  <c r="R125" i="2" s="1"/>
  <c r="R124" i="2" s="1"/>
  <c r="R123" i="2" s="1"/>
  <c r="P126" i="2"/>
  <c r="P125" i="2" s="1"/>
  <c r="P124" i="2" s="1"/>
  <c r="P123" i="2" s="1"/>
  <c r="AU96" i="1" s="1"/>
  <c r="AU95" i="1" s="1"/>
  <c r="J119" i="2"/>
  <c r="F119" i="2"/>
  <c r="F117" i="2"/>
  <c r="E115" i="2"/>
  <c r="J93" i="2"/>
  <c r="F93" i="2"/>
  <c r="F91" i="2"/>
  <c r="E89" i="2"/>
  <c r="J26" i="2"/>
  <c r="E26" i="2"/>
  <c r="J120" i="2" s="1"/>
  <c r="J25" i="2"/>
  <c r="J20" i="2"/>
  <c r="E20" i="2"/>
  <c r="F120" i="2" s="1"/>
  <c r="J19" i="2"/>
  <c r="J14" i="2"/>
  <c r="J117" i="2" s="1"/>
  <c r="E7" i="2"/>
  <c r="E111" i="2" s="1"/>
  <c r="L90" i="1"/>
  <c r="AM90" i="1"/>
  <c r="AM89" i="1"/>
  <c r="L89" i="1"/>
  <c r="AM87" i="1"/>
  <c r="L87" i="1"/>
  <c r="L85" i="1"/>
  <c r="L84" i="1"/>
  <c r="F38" i="3"/>
  <c r="BK234" i="3"/>
  <c r="BK228" i="3"/>
  <c r="BK218" i="3"/>
  <c r="J206" i="3"/>
  <c r="J180" i="3"/>
  <c r="J171" i="3"/>
  <c r="BK157" i="3"/>
  <c r="J151" i="3"/>
  <c r="BK139" i="3"/>
  <c r="BK130" i="3"/>
  <c r="J290" i="3"/>
  <c r="BK284" i="3"/>
  <c r="J281" i="3"/>
  <c r="BK268" i="3"/>
  <c r="J265" i="3"/>
  <c r="BK262" i="3"/>
  <c r="BK256" i="3"/>
  <c r="J253" i="3"/>
  <c r="BK246" i="3"/>
  <c r="J231" i="3"/>
  <c r="BK225" i="3"/>
  <c r="J218" i="3"/>
  <c r="BK209" i="3"/>
  <c r="J199" i="3"/>
  <c r="J190" i="3"/>
  <c r="J168" i="3"/>
  <c r="J157" i="3"/>
  <c r="BK148" i="3"/>
  <c r="BK142" i="3"/>
  <c r="J133" i="3"/>
  <c r="BK305" i="3"/>
  <c r="J302" i="3"/>
  <c r="J299" i="3"/>
  <c r="J296" i="3"/>
  <c r="BK293" i="3"/>
  <c r="J293" i="3"/>
  <c r="BK290" i="3"/>
  <c r="J287" i="3"/>
  <c r="BK281" i="3"/>
  <c r="J277" i="3"/>
  <c r="J274" i="3"/>
  <c r="J271" i="3"/>
  <c r="BK265" i="3"/>
  <c r="BK259" i="3"/>
  <c r="J256" i="3"/>
  <c r="BK249" i="3"/>
  <c r="J246" i="3"/>
  <c r="J243" i="3"/>
  <c r="J237" i="3"/>
  <c r="J212" i="3"/>
  <c r="BK199" i="3"/>
  <c r="BK187" i="3"/>
  <c r="J177" i="3"/>
  <c r="BK163" i="3"/>
  <c r="BK154" i="3"/>
  <c r="BK237" i="3"/>
  <c r="BK231" i="3"/>
  <c r="J215" i="3"/>
  <c r="J202" i="3"/>
  <c r="J193" i="3"/>
  <c r="J183" i="3"/>
  <c r="BK171" i="3"/>
  <c r="J160" i="3"/>
  <c r="J130" i="3"/>
  <c r="J234" i="3"/>
  <c r="J228" i="3"/>
  <c r="BK212" i="3"/>
  <c r="BK193" i="3"/>
  <c r="BK180" i="3"/>
  <c r="BK160" i="3"/>
  <c r="J154" i="3"/>
  <c r="BK145" i="3"/>
  <c r="J139" i="3"/>
  <c r="BK133" i="3"/>
  <c r="BK308" i="3"/>
  <c r="J308" i="3"/>
  <c r="J305" i="3"/>
  <c r="BK302" i="3"/>
  <c r="BK299" i="3"/>
  <c r="BK296" i="3"/>
  <c r="BK287" i="3"/>
  <c r="J284" i="3"/>
  <c r="BK277" i="3"/>
  <c r="BK274" i="3"/>
  <c r="BK271" i="3"/>
  <c r="J268" i="3"/>
  <c r="J262" i="3"/>
  <c r="J259" i="3"/>
  <c r="BK253" i="3"/>
  <c r="J249" i="3"/>
  <c r="BK240" i="3"/>
  <c r="J221" i="3"/>
  <c r="J209" i="3"/>
  <c r="BK196" i="3"/>
  <c r="BK183" i="3"/>
  <c r="J174" i="3"/>
  <c r="J163" i="3"/>
  <c r="AS97" i="1"/>
  <c r="J240" i="3"/>
  <c r="J225" i="3"/>
  <c r="BK202" i="3"/>
  <c r="BK190" i="3"/>
  <c r="BK177" i="3"/>
  <c r="BK168" i="3"/>
  <c r="J148" i="3"/>
  <c r="J142" i="3"/>
  <c r="J136" i="3"/>
  <c r="BK126" i="2"/>
  <c r="AS95" i="1"/>
  <c r="BK243" i="3"/>
  <c r="BK221" i="3"/>
  <c r="BK215" i="3"/>
  <c r="BK206" i="3"/>
  <c r="J196" i="3"/>
  <c r="J187" i="3"/>
  <c r="BK174" i="3"/>
  <c r="BK151" i="3"/>
  <c r="J145" i="3"/>
  <c r="BK136" i="3"/>
  <c r="J36" i="2" l="1"/>
  <c r="AW96" i="1" s="1"/>
  <c r="F36" i="3"/>
  <c r="P205" i="3"/>
  <c r="P167" i="3"/>
  <c r="BK224" i="3"/>
  <c r="J224" i="3" s="1"/>
  <c r="J104" i="3" s="1"/>
  <c r="T205" i="3"/>
  <c r="R129" i="3"/>
  <c r="T167" i="3"/>
  <c r="BK205" i="3"/>
  <c r="J205" i="3" s="1"/>
  <c r="J103" i="3" s="1"/>
  <c r="BK252" i="3"/>
  <c r="J252" i="3" s="1"/>
  <c r="J105" i="3" s="1"/>
  <c r="T129" i="3"/>
  <c r="BK186" i="3"/>
  <c r="J186" i="3"/>
  <c r="J102" i="3"/>
  <c r="T186" i="3"/>
  <c r="T224" i="3"/>
  <c r="T252" i="3"/>
  <c r="P280" i="3"/>
  <c r="BK129" i="3"/>
  <c r="J129" i="3" s="1"/>
  <c r="J99" i="3" s="1"/>
  <c r="BK167" i="3"/>
  <c r="P186" i="3"/>
  <c r="R205" i="3"/>
  <c r="R224" i="3"/>
  <c r="R252" i="3"/>
  <c r="R280" i="3"/>
  <c r="P129" i="3"/>
  <c r="R167" i="3"/>
  <c r="R186" i="3"/>
  <c r="P224" i="3"/>
  <c r="P252" i="3"/>
  <c r="BK280" i="3"/>
  <c r="J280" i="3"/>
  <c r="J106" i="3" s="1"/>
  <c r="T280" i="3"/>
  <c r="BK125" i="2"/>
  <c r="J125" i="2" s="1"/>
  <c r="J101" i="2"/>
  <c r="E85" i="3"/>
  <c r="J91" i="3"/>
  <c r="F94" i="3"/>
  <c r="J94" i="3"/>
  <c r="BE130" i="3"/>
  <c r="BE133" i="3"/>
  <c r="BE136" i="3"/>
  <c r="BE139" i="3"/>
  <c r="BE142" i="3"/>
  <c r="BE145" i="3"/>
  <c r="BE148" i="3"/>
  <c r="BE151" i="3"/>
  <c r="BE154" i="3"/>
  <c r="BE157" i="3"/>
  <c r="BE160" i="3"/>
  <c r="BE163" i="3"/>
  <c r="BE168" i="3"/>
  <c r="BE171" i="3"/>
  <c r="BE174" i="3"/>
  <c r="BE177" i="3"/>
  <c r="BE180" i="3"/>
  <c r="BE183" i="3"/>
  <c r="BE187" i="3"/>
  <c r="BE190" i="3"/>
  <c r="BE193" i="3"/>
  <c r="BE196" i="3"/>
  <c r="BE199" i="3"/>
  <c r="BE202" i="3"/>
  <c r="BE206" i="3"/>
  <c r="BE209" i="3"/>
  <c r="BE212" i="3"/>
  <c r="BE215" i="3"/>
  <c r="BE218" i="3"/>
  <c r="BE221" i="3"/>
  <c r="BE225" i="3"/>
  <c r="BE228" i="3"/>
  <c r="BE231" i="3"/>
  <c r="BE234" i="3"/>
  <c r="BE237" i="3"/>
  <c r="BE240" i="3"/>
  <c r="BE243" i="3"/>
  <c r="BE246" i="3"/>
  <c r="BE249" i="3"/>
  <c r="BE253" i="3"/>
  <c r="BE256" i="3"/>
  <c r="BE259" i="3"/>
  <c r="BE262" i="3"/>
  <c r="BE265" i="3"/>
  <c r="BE268" i="3"/>
  <c r="BE271" i="3"/>
  <c r="BE274" i="3"/>
  <c r="BE277" i="3"/>
  <c r="BE281" i="3"/>
  <c r="BE284" i="3"/>
  <c r="BE287" i="3"/>
  <c r="BE290" i="3"/>
  <c r="BE293" i="3"/>
  <c r="BE296" i="3"/>
  <c r="BE299" i="3"/>
  <c r="BE302" i="3"/>
  <c r="BE305" i="3"/>
  <c r="BE308" i="3"/>
  <c r="AW98" i="1"/>
  <c r="BA98" i="1"/>
  <c r="BB98" i="1"/>
  <c r="BC98" i="1"/>
  <c r="BD98" i="1"/>
  <c r="BB96" i="1"/>
  <c r="BB95" i="1" s="1"/>
  <c r="AX95" i="1" s="1"/>
  <c r="BA96" i="1"/>
  <c r="BA95" i="1" s="1"/>
  <c r="AW95" i="1" s="1"/>
  <c r="BC96" i="1"/>
  <c r="BC95" i="1" s="1"/>
  <c r="AY95" i="1" s="1"/>
  <c r="E85" i="2"/>
  <c r="J91" i="2"/>
  <c r="F94" i="2"/>
  <c r="J94" i="2"/>
  <c r="BE126" i="2"/>
  <c r="BD96" i="1"/>
  <c r="BD95" i="1" s="1"/>
  <c r="BC97" i="1"/>
  <c r="AS94" i="1"/>
  <c r="BB97" i="1"/>
  <c r="BD97" i="1"/>
  <c r="BA97" i="1"/>
  <c r="J100" i="2" l="1"/>
  <c r="R166" i="3"/>
  <c r="R128" i="3" s="1"/>
  <c r="BK166" i="3"/>
  <c r="J166" i="3" s="1"/>
  <c r="J100" i="3" s="1"/>
  <c r="P166" i="3"/>
  <c r="P128" i="3"/>
  <c r="AU98" i="1" s="1"/>
  <c r="AU97" i="1" s="1"/>
  <c r="AU94" i="1" s="1"/>
  <c r="T166" i="3"/>
  <c r="T128" i="3"/>
  <c r="BK124" i="2"/>
  <c r="J124" i="2" s="1"/>
  <c r="BK128" i="3"/>
  <c r="J128" i="3"/>
  <c r="J98" i="3" s="1"/>
  <c r="J167" i="3"/>
  <c r="J101" i="3"/>
  <c r="BD94" i="1"/>
  <c r="W33" i="1" s="1"/>
  <c r="AW97" i="1"/>
  <c r="BC94" i="1"/>
  <c r="W32" i="1" s="1"/>
  <c r="F35" i="3"/>
  <c r="AZ98" i="1" s="1"/>
  <c r="AZ97" i="1" s="1"/>
  <c r="AV97" i="1" s="1"/>
  <c r="J35" i="2"/>
  <c r="AV96" i="1" s="1"/>
  <c r="AT96" i="1" s="1"/>
  <c r="BA94" i="1"/>
  <c r="W30" i="1" s="1"/>
  <c r="J35" i="3"/>
  <c r="AV98" i="1" s="1"/>
  <c r="AT98" i="1" s="1"/>
  <c r="F35" i="2"/>
  <c r="AZ96" i="1" s="1"/>
  <c r="AZ95" i="1" s="1"/>
  <c r="AV95" i="1" s="1"/>
  <c r="AT95" i="1" s="1"/>
  <c r="AX97" i="1"/>
  <c r="AY97" i="1"/>
  <c r="BB94" i="1"/>
  <c r="W31" i="1" s="1"/>
  <c r="J99" i="2" l="1"/>
  <c r="BK123" i="2"/>
  <c r="J123" i="2" s="1"/>
  <c r="J32" i="3"/>
  <c r="AG98" i="1"/>
  <c r="AG97" i="1"/>
  <c r="AT97" i="1"/>
  <c r="AN97" i="1"/>
  <c r="AZ94" i="1"/>
  <c r="W29" i="1" s="1"/>
  <c r="AW94" i="1"/>
  <c r="AK30" i="1" s="1"/>
  <c r="AX94" i="1"/>
  <c r="AY94" i="1"/>
  <c r="J98" i="2" l="1"/>
  <c r="J41" i="3"/>
  <c r="AN98" i="1"/>
  <c r="AV94" i="1"/>
  <c r="AK29" i="1" s="1"/>
  <c r="J32" i="2" l="1"/>
  <c r="AG96" i="1" s="1"/>
  <c r="AG95" i="1" s="1"/>
  <c r="AG94" i="1" s="1"/>
  <c r="AK26" i="1" s="1"/>
  <c r="AK35" i="1" s="1"/>
  <c r="AT94" i="1"/>
  <c r="J41" i="2" l="1"/>
  <c r="AN96" i="1"/>
  <c r="AN95" i="1"/>
  <c r="AN94" i="1"/>
</calcChain>
</file>

<file path=xl/sharedStrings.xml><?xml version="1.0" encoding="utf-8"?>
<sst xmlns="http://schemas.openxmlformats.org/spreadsheetml/2006/main" count="1851" uniqueCount="386">
  <si>
    <t>Export Komplet</t>
  </si>
  <si>
    <t/>
  </si>
  <si>
    <t>2.0</t>
  </si>
  <si>
    <t>False</t>
  </si>
  <si>
    <t>{9630d6c6-44dc-4018-a6ad-f4dcffb76574}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</si>
  <si>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</si>
  <si>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</si>
  <si>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</si>
  <si>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</si>
  <si>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</si>
  <si>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</si>
  <si>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</si>
  <si>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</si>
  <si>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</si>
  <si>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22PL81001_PS10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</si>
  <si>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</si>
  <si>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</si>
  <si>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Linka B2 - LB Borovany</t>
  </si>
  <si>
    <t>KSO:</t>
  </si>
  <si>
    <t>CC-CZ:</t>
  </si>
  <si>
    <t>Místo:</t>
  </si>
  <si>
    <t xml:space="preserve"> </t>
  </si>
  <si>
    <t>Datum:</t>
  </si>
  <si>
    <t>23. 6. 2023</t>
  </si>
  <si>
    <t>Zadavatel:</t>
  </si>
  <si>
    <t>IČ:</t>
  </si>
  <si>
    <t>LASSELSBERGER, s.r.o.</t>
  </si>
  <si>
    <t>DIČ:</t>
  </si>
  <si>
    <t>Uchazeč:</t>
  </si>
  <si>
    <t>Vyplň údaj</t>
  </si>
  <si>
    <t>Projektant:</t>
  </si>
  <si>
    <t>Valbek, spol. s r.o., středisko Plzeň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</si>
  <si>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</si>
  <si>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</si>
  <si>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</si>
  <si>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</si>
  <si>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</si>
  <si>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</si>
  <si>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</si>
  <si>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</si>
  <si>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</si>
  <si>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</si>
  <si>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</si>
  <si>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</si>
  <si>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</si>
  <si>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</si>
  <si>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</si>
  <si>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</si>
  <si>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</si>
  <si>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</si>
  <si>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</si>
  <si>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</si>
  <si>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</si>
  <si>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</si>
  <si>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</si>
  <si>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</si>
  <si>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</si>
  <si>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</si>
  <si>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</si>
  <si>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</si>
  <si>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</si>
  <si>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</si>
  <si>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</si>
  <si>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</si>
  <si>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</si>
  <si>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</si>
  <si>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</si>
  <si>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</si>
  <si>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</si>
  <si>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</si>
  <si>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</si>
  <si>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</si>
  <si>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</si>
  <si>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</si>
  <si>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</si>
  <si>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</si>
  <si>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</si>
  <si>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</si>
  <si>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</si>
  <si>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</si>
  <si>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000</t>
  </si>
  <si>
    <t>Vedlejší a ostatní náklady</t>
  </si>
  <si>
    <t>VON</t>
  </si>
  <si>
    <t>1</t>
  </si>
  <si>
    <t>{8e4366e4-7825-4224-8c54-23f065ff06e5}</t>
  </si>
  <si>
    <t>2</t>
  </si>
  <si>
    <t>/</t>
  </si>
  <si>
    <t>000</t>
  </si>
  <si>
    <t>Soupis</t>
  </si>
  <si>
    <t>{30303931-b6fd-46f0-9404-e51fcd443838}</t>
  </si>
  <si>
    <t>PS 230</t>
  </si>
  <si>
    <t>Odpadní vody</t>
  </si>
  <si>
    <t>STA</t>
  </si>
  <si>
    <t>{c5624e7d-6294-4910-b6bc-4be7396e9dac}</t>
  </si>
  <si>
    <t>230.1</t>
  </si>
  <si>
    <t>Glazovací linka</t>
  </si>
  <si>
    <t>{c3e9260c-7cb9-48a8-a8d8-b9b4b814d637}</t>
  </si>
  <si>
    <t>KRYCÍ LIST SOUPISU PRACÍ</t>
  </si>
  <si>
    <t>Objekt:</t>
  </si>
  <si>
    <t>SO 000 - Vedlejší a ostatní náklady</t>
  </si>
  <si>
    <t>Soupis:</t>
  </si>
  <si>
    <t>000 -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</si>
  <si>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</si>
  <si>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</si>
  <si>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</si>
  <si>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</si>
  <si>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</si>
  <si>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</si>
  <si>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</si>
  <si>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</si>
  <si>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</si>
  <si>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</si>
  <si>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</si>
  <si>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</si>
  <si>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</si>
  <si>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</si>
  <si>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</si>
  <si>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</si>
  <si>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</si>
  <si>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</si>
  <si>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</si>
  <si>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</si>
  <si>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</si>
  <si>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</si>
  <si>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</si>
  <si>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</si>
  <si>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</si>
  <si>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</si>
  <si>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</si>
  <si>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</si>
  <si>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013254000.R</t>
  </si>
  <si>
    <t>Dokumentace a práce na stavbě</t>
  </si>
  <si>
    <t>kpl</t>
  </si>
  <si>
    <t>1024</t>
  </si>
  <si>
    <t>1486547445</t>
  </si>
  <si>
    <t>PP</t>
  </si>
  <si>
    <t>Položka obsahuje:
Výrobní, montážní a dodavatelská dokumentace
Dokumentace kvality QMS, Geodetické práce při výstavbě a pro předání díla
Geotechnický dozor na staveništi
Průvodní technická dokumentace
Dokumentace skutečného provedení</t>
  </si>
  <si>
    <t>VRN3</t>
  </si>
  <si>
    <t>Zařízení staveniště</t>
  </si>
  <si>
    <t>030001000.R</t>
  </si>
  <si>
    <t>317353603</t>
  </si>
  <si>
    <t>PS 230 - Odpadní vody</t>
  </si>
  <si>
    <t>230.1 - Glazovací linka</t>
  </si>
  <si>
    <t>01.OV - Hospodářství glazovací linky</t>
  </si>
  <si>
    <t>02.OV - Potrubní trasy</t>
  </si>
  <si>
    <t xml:space="preserve">    02.01.OV - PT - sání oplachy 230ST01</t>
  </si>
  <si>
    <t xml:space="preserve">    02.02.OV - PT - sání oplachy 230ST02</t>
  </si>
  <si>
    <t xml:space="preserve">    02.03.OV - PT - sání oplachy 230ST03</t>
  </si>
  <si>
    <t xml:space="preserve">    02.04.OV - PT - výtlak oplachy 230ST01</t>
  </si>
  <si>
    <t xml:space="preserve">    02.05.OV - PT - výtlak oplachy 230ST02</t>
  </si>
  <si>
    <t xml:space="preserve">    02.06.OV - PT - výtlak oplachy 230ST03</t>
  </si>
  <si>
    <t>01.OV</t>
  </si>
  <si>
    <t>Hospodářství glazovací linky</t>
  </si>
  <si>
    <t>OV.001</t>
  </si>
  <si>
    <t>Nádrž oplachové vody</t>
  </si>
  <si>
    <t>ks</t>
  </si>
  <si>
    <t>4</t>
  </si>
  <si>
    <t>481111000</t>
  </si>
  <si>
    <t>P</t>
  </si>
  <si>
    <t>Poznámka k položce:_x000D_
230ST01 Kompletní specifikace technologie dle TZ / Technické specifikace Objem 2,5m3 N - - oplachy nová nádrž, nové měření hladiny</t>
  </si>
  <si>
    <t>OV.002</t>
  </si>
  <si>
    <t>-1538993571</t>
  </si>
  <si>
    <t>Poznámka k položce:_x000D_
230ST02 Kompletní specifikace technologie dle TZ / Technické specifikace Objem 2,5m3 N - - oplachy nová nádrž, nové měření hladiny</t>
  </si>
  <si>
    <t>3</t>
  </si>
  <si>
    <t>OV.003</t>
  </si>
  <si>
    <t>-1488413985</t>
  </si>
  <si>
    <t>Poznámka k položce:_x000D_
230ST03 Kompletní specifikace technologie dle TZ / Technické specifikace Objem 9m3 S - - oplachy stávající nádrž, nové měření hladiny</t>
  </si>
  <si>
    <t>OV.004</t>
  </si>
  <si>
    <t>Čerpadlo</t>
  </si>
  <si>
    <t>-1175234381</t>
  </si>
  <si>
    <t>Poznámka k položce:_x000D_
20AP01 Kompletní specifikace technologie dle TZ / Technické specifikace Q=1,5m3/hod N M - oplachy</t>
  </si>
  <si>
    <t>OV.005</t>
  </si>
  <si>
    <t>1988452689</t>
  </si>
  <si>
    <t>Poznámka k položce:_x000D_
20AP02 Kompletní specifikace technologie dle TZ / Technické specifikace Q=14m3/hod N M - oplachy</t>
  </si>
  <si>
    <t>6</t>
  </si>
  <si>
    <t>OV.006</t>
  </si>
  <si>
    <t>1448232681</t>
  </si>
  <si>
    <t>Poznámka k položce:_x000D_
20AP03 Kompletní specifikace technologie dle TZ / Technické specifikace Q=14m3/hod N M - oplachy</t>
  </si>
  <si>
    <t>7</t>
  </si>
  <si>
    <t>OV.007</t>
  </si>
  <si>
    <t>Měření hladiny</t>
  </si>
  <si>
    <t>1786046944</t>
  </si>
  <si>
    <t>Poznámka k položce:_x000D_
LIC 230.01 Kompletní specifikace technologie dle TZ / Technické specifikace  N M  oplachy</t>
  </si>
  <si>
    <t>8</t>
  </si>
  <si>
    <t>OV.008</t>
  </si>
  <si>
    <t>-1926559638</t>
  </si>
  <si>
    <t>Poznámka k položce:_x000D_
LIC 230.02 Kompletní specifikace technologie dle TZ / Technické specifikace  N M  oplachy</t>
  </si>
  <si>
    <t>9</t>
  </si>
  <si>
    <t>OV.009</t>
  </si>
  <si>
    <t>-1634856446</t>
  </si>
  <si>
    <t>Poznámka k položce:_x000D_
LIC 230.03 Kompletní specifikace technologie dle TZ / Technické specifikace  N M  oplachy</t>
  </si>
  <si>
    <t>10</t>
  </si>
  <si>
    <t>OV.010</t>
  </si>
  <si>
    <t>Míchadlo oplachy</t>
  </si>
  <si>
    <t>1565152386</t>
  </si>
  <si>
    <t>Poznámka k položce:_x000D_
230AM01 Kompletní specifikace technologie dle TZ / Technické specifikace RV750, ot. vrtule 300/min. N - - oplachy Nové míchadlo umístění nádrž oplachové vody (230ST01)</t>
  </si>
  <si>
    <t>11</t>
  </si>
  <si>
    <t>OV.011</t>
  </si>
  <si>
    <t>-637662949</t>
  </si>
  <si>
    <t>Poznámka k položce:_x000D_
230AM02 Kompletní specifikace technologie dle TZ / Technické specifikace RV750, ot. vrtule 300/min. N - - oplachy Nové míchadlo umístění nádrž oplachové vody (230ST02)</t>
  </si>
  <si>
    <t>12</t>
  </si>
  <si>
    <t>OV.012</t>
  </si>
  <si>
    <t>1829218007</t>
  </si>
  <si>
    <t>Poznámka k položce:_x000D_
230AM03 Kompletní specifikace technologie dle TZ / Technické specifikace RV750, ot. vrtule 300/min. N - - oplachy Nové míchadlo umístění nádrž oplachové vody (230ST03)</t>
  </si>
  <si>
    <t>02.OV</t>
  </si>
  <si>
    <t>Potrubní trasy</t>
  </si>
  <si>
    <t>02.01.OV</t>
  </si>
  <si>
    <t>PT - sání oplachy 230ST01</t>
  </si>
  <si>
    <t>13</t>
  </si>
  <si>
    <t>OV.013</t>
  </si>
  <si>
    <t>Trubka svařovaná DN40</t>
  </si>
  <si>
    <t>m</t>
  </si>
  <si>
    <t>1578188646</t>
  </si>
  <si>
    <t>Poznámka k položce:_x000D_
Kompletní specifikace technologie dle TZ / Technické specifikace  N D,M 1.4301 ker. susp.</t>
  </si>
  <si>
    <t>14</t>
  </si>
  <si>
    <t>OV.014</t>
  </si>
  <si>
    <t>Příruba plochá přivařovací DN40, PN10, rozměry dle ČSN EN 1092-1</t>
  </si>
  <si>
    <t>-576119040</t>
  </si>
  <si>
    <t>OV.015</t>
  </si>
  <si>
    <t>Koleno 90° (R=1,5D) DN40</t>
  </si>
  <si>
    <t>-1406121311</t>
  </si>
  <si>
    <t>16</t>
  </si>
  <si>
    <t>OV.016</t>
  </si>
  <si>
    <t>Spoj přírubový DN40, PN10, příruba-příruba, nerez A2 (šrouby, matice, podložky, přírubové těsnění)</t>
  </si>
  <si>
    <t>1948642262</t>
  </si>
  <si>
    <t>Poznámka k položce:_x000D_
Kompletní specifikace technologie dle TZ / Technické specifikace  N D,M A2 ker. susp.</t>
  </si>
  <si>
    <t>17</t>
  </si>
  <si>
    <t>OV.017</t>
  </si>
  <si>
    <t>Konzola DN40 - objímka DN40, závitová tyč M10, kotvení do betonu, spojovací materiál</t>
  </si>
  <si>
    <t>-2131920125</t>
  </si>
  <si>
    <t>Poznámka k položce:_x000D_
Kompletní specifikace technologie dle TZ / Technické specifikace  N D,M pozink ker. susp.</t>
  </si>
  <si>
    <t>18</t>
  </si>
  <si>
    <t>OV.018</t>
  </si>
  <si>
    <t>Kompenzátor pryžový - přírubový DN40</t>
  </si>
  <si>
    <t>-677192434</t>
  </si>
  <si>
    <t>Poznámka k položce:_x000D_
Kompletní specifikace technologie dle TZ / Technické specifikace  N D,M  ker. susp.</t>
  </si>
  <si>
    <t>02.02.OV</t>
  </si>
  <si>
    <t>PT - sání oplachy 230ST02</t>
  </si>
  <si>
    <t>19</t>
  </si>
  <si>
    <t>OV.019</t>
  </si>
  <si>
    <t>Trubka svařovaná DN65</t>
  </si>
  <si>
    <t>-429856595</t>
  </si>
  <si>
    <t>20</t>
  </si>
  <si>
    <t>OV.020</t>
  </si>
  <si>
    <t>Příruba plochá přivařovací DN65, PN10, rozměry dle ČSN EN 1092-1</t>
  </si>
  <si>
    <t>231516179</t>
  </si>
  <si>
    <t>OV.021</t>
  </si>
  <si>
    <t>Koleno 90° (R=1,5D) DN65</t>
  </si>
  <si>
    <t>831431211</t>
  </si>
  <si>
    <t>22</t>
  </si>
  <si>
    <t>OV.022</t>
  </si>
  <si>
    <t>Spoj přírubový DN65, PN10, příruba-příruba, nerez A2 (šrouby, matice, podložky, přírubové těsnění)</t>
  </si>
  <si>
    <t>1605724183</t>
  </si>
  <si>
    <t>23</t>
  </si>
  <si>
    <t>OV.023</t>
  </si>
  <si>
    <t>Konzola DN65- objímka DN80, závitová tyč M10, kotvení do betonu, spojovací materiál</t>
  </si>
  <si>
    <t>1967523588</t>
  </si>
  <si>
    <t>24</t>
  </si>
  <si>
    <t>OV.024</t>
  </si>
  <si>
    <t>Kompenzátor pryžový - přírubový DN65</t>
  </si>
  <si>
    <t>1523237113</t>
  </si>
  <si>
    <t>02.03.OV</t>
  </si>
  <si>
    <t>PT - sání oplachy 230ST03</t>
  </si>
  <si>
    <t>25</t>
  </si>
  <si>
    <t>OV.025</t>
  </si>
  <si>
    <t>956814580</t>
  </si>
  <si>
    <t>26</t>
  </si>
  <si>
    <t>OV.026</t>
  </si>
  <si>
    <t>1300339060</t>
  </si>
  <si>
    <t>27</t>
  </si>
  <si>
    <t>OV.027</t>
  </si>
  <si>
    <t>Koleno 90° (R=1,5D) DN80</t>
  </si>
  <si>
    <t>882839283</t>
  </si>
  <si>
    <t>28</t>
  </si>
  <si>
    <t>OV.028</t>
  </si>
  <si>
    <t>1073357369</t>
  </si>
  <si>
    <t>29</t>
  </si>
  <si>
    <t>OV.029</t>
  </si>
  <si>
    <t>Konzola DN65 - objímka DN65, závitová tyč M10, kotvení do betonu, spojovací materiál</t>
  </si>
  <si>
    <t>-919324902</t>
  </si>
  <si>
    <t>30</t>
  </si>
  <si>
    <t>OV.030</t>
  </si>
  <si>
    <t>-650505522</t>
  </si>
  <si>
    <t>02.04.OV</t>
  </si>
  <si>
    <t>PT - výtlak oplachy 230ST01</t>
  </si>
  <si>
    <t>31</t>
  </si>
  <si>
    <t>OV.031</t>
  </si>
  <si>
    <t>-1904130163</t>
  </si>
  <si>
    <t>32</t>
  </si>
  <si>
    <t>OV.032</t>
  </si>
  <si>
    <t>755819165</t>
  </si>
  <si>
    <t>33</t>
  </si>
  <si>
    <t>OV.033</t>
  </si>
  <si>
    <t>-852616175</t>
  </si>
  <si>
    <t>34</t>
  </si>
  <si>
    <t>OV.034</t>
  </si>
  <si>
    <t>-1924325864</t>
  </si>
  <si>
    <t>35</t>
  </si>
  <si>
    <t>OV.035</t>
  </si>
  <si>
    <t>Spoj přírubový DN40, PN10, příruba-klapka-příruba, nerez A2 (šrouby, matice, podložky)</t>
  </si>
  <si>
    <t>1507631808</t>
  </si>
  <si>
    <t>36</t>
  </si>
  <si>
    <t>OV.036</t>
  </si>
  <si>
    <t>Konzola DN40 - objímka DN40, závitová tyč M10, U80x5 - 1000mm, patní plech 150x150x5, kotvení do betonu, spojovací materiál</t>
  </si>
  <si>
    <t>-497598993</t>
  </si>
  <si>
    <t>37</t>
  </si>
  <si>
    <t>OV.037</t>
  </si>
  <si>
    <t>Konzola DN40 - objímka DN40, závitová tyč M10, L50x5 - 300mm, přivařeno ke stávající OK, spojovací materiál</t>
  </si>
  <si>
    <t>-558669008</t>
  </si>
  <si>
    <t>38</t>
  </si>
  <si>
    <t>OV.038</t>
  </si>
  <si>
    <t>Mezipřírubová klapka  - DN40 PN10, rozměry dle ČSN EN 1092-1  - teplota suspenze: 5 - 50°C, hustota: 1000 - 1100 kg/m3  - ovládání: ruční pákou</t>
  </si>
  <si>
    <t>-45537307</t>
  </si>
  <si>
    <t>39</t>
  </si>
  <si>
    <t>OV.039</t>
  </si>
  <si>
    <t>-825066035</t>
  </si>
  <si>
    <t>02.05.OV</t>
  </si>
  <si>
    <t>PT - výtlak oplachy 230ST02</t>
  </si>
  <si>
    <t>40</t>
  </si>
  <si>
    <t>OV.040</t>
  </si>
  <si>
    <t>1566712386</t>
  </si>
  <si>
    <t>41</t>
  </si>
  <si>
    <t>OV.041</t>
  </si>
  <si>
    <t>1832838971</t>
  </si>
  <si>
    <t>42</t>
  </si>
  <si>
    <t>OV.042</t>
  </si>
  <si>
    <t>650110484</t>
  </si>
  <si>
    <t>43</t>
  </si>
  <si>
    <t>OV.043</t>
  </si>
  <si>
    <t>-1014025518</t>
  </si>
  <si>
    <t>44</t>
  </si>
  <si>
    <t>OV.044</t>
  </si>
  <si>
    <t>Spoj přírubový DN65, PN10, příruba-klapka-příruba, nerez A2 (šrouby, matice, podložky)</t>
  </si>
  <si>
    <t>617032040</t>
  </si>
  <si>
    <t>45</t>
  </si>
  <si>
    <t>OV.045</t>
  </si>
  <si>
    <t>Konzola DN80 - objímka DN80, závitová tyč M10, U80x5 - 1000mm, patní plech 150x150x5, kotvení do betonu, spojovací materiál</t>
  </si>
  <si>
    <t>-1574480929</t>
  </si>
  <si>
    <t>46</t>
  </si>
  <si>
    <t>OV.046</t>
  </si>
  <si>
    <t>Konzola DN65 - objímka DN80, závitová tyč M10, L50x5 - 300mm, přivařeno ke stávající OK, spojovací materiál</t>
  </si>
  <si>
    <t>478308538</t>
  </si>
  <si>
    <t>47</t>
  </si>
  <si>
    <t>OV.047</t>
  </si>
  <si>
    <t>Mezipřírubová klapka  - DN65 PN10, rozměry dle ČSN EN 1092-1  - teplota suspenze: 5 - 50°C, hustota: 1000 - 1100 kg/m3  - ovládání: ruční pákou</t>
  </si>
  <si>
    <t>-2087454694</t>
  </si>
  <si>
    <t>48</t>
  </si>
  <si>
    <t>OV.048</t>
  </si>
  <si>
    <t>Kompenzátor pryžový - přírubový DN80</t>
  </si>
  <si>
    <t>208458890</t>
  </si>
  <si>
    <t>02.06.OV</t>
  </si>
  <si>
    <t>PT - výtlak oplachy 230ST03</t>
  </si>
  <si>
    <t>49</t>
  </si>
  <si>
    <t>OV.049</t>
  </si>
  <si>
    <t>-960977037</t>
  </si>
  <si>
    <t>50</t>
  </si>
  <si>
    <t>OV.050</t>
  </si>
  <si>
    <t>1900946780</t>
  </si>
  <si>
    <t>51</t>
  </si>
  <si>
    <t>OV.051</t>
  </si>
  <si>
    <t>-1606954068</t>
  </si>
  <si>
    <t>52</t>
  </si>
  <si>
    <t>OV.052</t>
  </si>
  <si>
    <t>T-kus DN65</t>
  </si>
  <si>
    <t>1503794859</t>
  </si>
  <si>
    <t>53</t>
  </si>
  <si>
    <t>OV.053</t>
  </si>
  <si>
    <t>-428465571</t>
  </si>
  <si>
    <t>54</t>
  </si>
  <si>
    <t>OV.054</t>
  </si>
  <si>
    <t>77955271</t>
  </si>
  <si>
    <t>55</t>
  </si>
  <si>
    <t>OV.055</t>
  </si>
  <si>
    <t>Konzola DN65 - objímka DN65, závitová tyč M10, U80x5 - 1000mm, patní plech 150x150x5, kotvení do betonu, spojovací materiál</t>
  </si>
  <si>
    <t>1275232141</t>
  </si>
  <si>
    <t>56</t>
  </si>
  <si>
    <t>OV.056</t>
  </si>
  <si>
    <t>Konzola DN65 - objímka DN65, závitová tyč M10, L50x5 - 300mm, přivařeno ke stávající OK, spojovací materiál</t>
  </si>
  <si>
    <t>-1230792874</t>
  </si>
  <si>
    <t>57</t>
  </si>
  <si>
    <t>OV.057</t>
  </si>
  <si>
    <t>-1930324856</t>
  </si>
  <si>
    <t>58</t>
  </si>
  <si>
    <t>OV.058</t>
  </si>
  <si>
    <t>-1181823570</t>
  </si>
  <si>
    <t>Nevyplňe je se - obsaženo již dalším VV pro přípravnu hmot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</si>
</sst>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1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34" fillId="0" borderId="0" xfId="0" applyFont="1" applyAlignment="1">
      <alignment vertical="center" wrapText="1"/>
    </xf>
    <xf numFmtId="167" fontId="19" fillId="0" borderId="16" xfId="0" applyNumberFormat="1" applyFont="1" applyBorder="1" applyAlignment="1" applyProtection="1">
      <alignment vertical="center"/>
      <protection locked="0"/>
    </xf>
    <xf numFmtId="4" fontId="19" fillId="0" borderId="18" xfId="0" applyNumberFormat="1" applyFont="1" applyBorder="1" applyAlignment="1" applyProtection="1">
      <alignment vertical="center"/>
      <protection locked="0"/>
    </xf>
    <xf numFmtId="4" fontId="19" fillId="0" borderId="23" xfId="0" applyNumberFormat="1" applyFont="1" applyFill="1" applyBorder="1" applyAlignment="1" applyProtection="1">
      <alignment vertical="center"/>
      <protection locked="0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workbookViewId="0">
      <selection activeCell="AD43" sqref="AD43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72" t="s">
        <v>5</v>
      </c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s="1" customFormat="1" ht="12" customHeight="1">
      <c r="B5" s="17"/>
      <c r="D5" s="21" t="s">
        <v>13</v>
      </c>
      <c r="K5" s="184" t="s">
        <v>14</v>
      </c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R5" s="17"/>
      <c r="BE5" s="181" t="s">
        <v>15</v>
      </c>
      <c r="BS5" s="14" t="s">
        <v>6</v>
      </c>
    </row>
    <row r="6" spans="1:74" s="1" customFormat="1" ht="36.950000000000003" customHeight="1">
      <c r="B6" s="17"/>
      <c r="D6" s="23" t="s">
        <v>16</v>
      </c>
      <c r="K6" s="185" t="s">
        <v>17</v>
      </c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R6" s="17"/>
      <c r="BE6" s="182"/>
      <c r="BS6" s="14" t="s">
        <v>6</v>
      </c>
    </row>
    <row r="7" spans="1:74" s="1" customFormat="1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82"/>
      <c r="BS7" s="14" t="s">
        <v>6</v>
      </c>
    </row>
    <row r="8" spans="1:74" s="1" customFormat="1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82"/>
      <c r="BS8" s="14" t="s">
        <v>6</v>
      </c>
    </row>
    <row r="9" spans="1:74" s="1" customFormat="1" ht="14.45" customHeight="1">
      <c r="B9" s="17"/>
      <c r="AR9" s="17"/>
      <c r="BE9" s="182"/>
      <c r="BS9" s="14" t="s">
        <v>6</v>
      </c>
    </row>
    <row r="10" spans="1:74" s="1" customFormat="1" ht="12" customHeight="1">
      <c r="B10" s="17"/>
      <c r="D10" s="24" t="s">
        <v>24</v>
      </c>
      <c r="AK10" s="24" t="s">
        <v>25</v>
      </c>
      <c r="AN10" s="22" t="s">
        <v>1</v>
      </c>
      <c r="AR10" s="17"/>
      <c r="BE10" s="182"/>
      <c r="BS10" s="14" t="s">
        <v>6</v>
      </c>
    </row>
    <row r="11" spans="1:74" s="1" customFormat="1" ht="18.399999999999999" customHeight="1">
      <c r="B11" s="17"/>
      <c r="E11" s="22" t="s">
        <v>26</v>
      </c>
      <c r="AK11" s="24" t="s">
        <v>27</v>
      </c>
      <c r="AN11" s="22" t="s">
        <v>1</v>
      </c>
      <c r="AR11" s="17"/>
      <c r="BE11" s="182"/>
      <c r="BS11" s="14" t="s">
        <v>6</v>
      </c>
    </row>
    <row r="12" spans="1:74" s="1" customFormat="1" ht="6.95" customHeight="1">
      <c r="B12" s="17"/>
      <c r="AR12" s="17"/>
      <c r="BE12" s="182"/>
      <c r="BS12" s="14" t="s">
        <v>6</v>
      </c>
    </row>
    <row r="13" spans="1:74" s="1" customFormat="1" ht="12" customHeight="1">
      <c r="B13" s="17"/>
      <c r="D13" s="24" t="s">
        <v>28</v>
      </c>
      <c r="AK13" s="24" t="s">
        <v>25</v>
      </c>
      <c r="AN13" s="26" t="s">
        <v>29</v>
      </c>
      <c r="AR13" s="17"/>
      <c r="BE13" s="182"/>
      <c r="BS13" s="14" t="s">
        <v>6</v>
      </c>
    </row>
    <row r="14" spans="1:74" ht="12.75">
      <c r="B14" s="17"/>
      <c r="E14" s="186" t="s">
        <v>29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24" t="s">
        <v>27</v>
      </c>
      <c r="AN14" s="26" t="s">
        <v>29</v>
      </c>
      <c r="AR14" s="17"/>
      <c r="BE14" s="182"/>
      <c r="BS14" s="14" t="s">
        <v>6</v>
      </c>
    </row>
    <row r="15" spans="1:74" s="1" customFormat="1" ht="6.95" customHeight="1">
      <c r="B15" s="17"/>
      <c r="AR15" s="17"/>
      <c r="BE15" s="182"/>
      <c r="BS15" s="14" t="s">
        <v>3</v>
      </c>
    </row>
    <row r="16" spans="1:74" s="1" customFormat="1" ht="12" customHeight="1">
      <c r="B16" s="17"/>
      <c r="D16" s="24" t="s">
        <v>30</v>
      </c>
      <c r="AK16" s="24" t="s">
        <v>25</v>
      </c>
      <c r="AN16" s="22" t="s">
        <v>1</v>
      </c>
      <c r="AR16" s="17"/>
      <c r="BE16" s="182"/>
      <c r="BS16" s="14" t="s">
        <v>3</v>
      </c>
    </row>
    <row r="17" spans="1:71" s="1" customFormat="1" ht="18.399999999999999" customHeight="1">
      <c r="B17" s="17"/>
      <c r="E17" s="22" t="s">
        <v>31</v>
      </c>
      <c r="AK17" s="24" t="s">
        <v>27</v>
      </c>
      <c r="AN17" s="22" t="s">
        <v>1</v>
      </c>
      <c r="AR17" s="17"/>
      <c r="BE17" s="182"/>
      <c r="BS17" s="14" t="s">
        <v>32</v>
      </c>
    </row>
    <row r="18" spans="1:71" s="1" customFormat="1" ht="6.95" customHeight="1">
      <c r="B18" s="17"/>
      <c r="AR18" s="17"/>
      <c r="BE18" s="182"/>
      <c r="BS18" s="14" t="s">
        <v>6</v>
      </c>
    </row>
    <row r="19" spans="1:71" s="1" customFormat="1" ht="12" customHeight="1">
      <c r="B19" s="17"/>
      <c r="D19" s="24" t="s">
        <v>33</v>
      </c>
      <c r="AK19" s="24" t="s">
        <v>25</v>
      </c>
      <c r="AN19" s="22" t="s">
        <v>1</v>
      </c>
      <c r="AR19" s="17"/>
      <c r="BE19" s="182"/>
      <c r="BS19" s="14" t="s">
        <v>6</v>
      </c>
    </row>
    <row r="20" spans="1:71" s="1" customFormat="1" ht="18.399999999999999" customHeight="1">
      <c r="B20" s="17"/>
      <c r="E20" s="22" t="s">
        <v>21</v>
      </c>
      <c r="AK20" s="24" t="s">
        <v>27</v>
      </c>
      <c r="AN20" s="22" t="s">
        <v>1</v>
      </c>
      <c r="AR20" s="17"/>
      <c r="BE20" s="182"/>
      <c r="BS20" s="14" t="s">
        <v>32</v>
      </c>
    </row>
    <row r="21" spans="1:71" s="1" customFormat="1" ht="6.95" customHeight="1">
      <c r="B21" s="17"/>
      <c r="AR21" s="17"/>
      <c r="BE21" s="182"/>
    </row>
    <row r="22" spans="1:71" s="1" customFormat="1" ht="12" customHeight="1">
      <c r="B22" s="17"/>
      <c r="D22" s="24" t="s">
        <v>34</v>
      </c>
      <c r="AR22" s="17"/>
      <c r="BE22" s="182"/>
    </row>
    <row r="23" spans="1:71" s="1" customFormat="1" ht="47.25" customHeight="1">
      <c r="B23" s="17"/>
      <c r="E23" s="188" t="s">
        <v>35</v>
      </c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R23" s="17"/>
      <c r="BE23" s="182"/>
    </row>
    <row r="24" spans="1:71" s="1" customFormat="1" ht="6.95" customHeight="1">
      <c r="B24" s="17"/>
      <c r="AR24" s="17"/>
      <c r="BE24" s="182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82"/>
    </row>
    <row r="26" spans="1:71" s="2" customFormat="1" ht="25.9" customHeight="1">
      <c r="A26" s="29"/>
      <c r="B26" s="30"/>
      <c r="C26" s="29"/>
      <c r="D26" s="31" t="s">
        <v>36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9">
        <f>ROUND(AG94,2)</f>
        <v>0</v>
      </c>
      <c r="AL26" s="190"/>
      <c r="AM26" s="190"/>
      <c r="AN26" s="190"/>
      <c r="AO26" s="190"/>
      <c r="AP26" s="29"/>
      <c r="AQ26" s="29"/>
      <c r="AR26" s="30"/>
      <c r="BE26" s="182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82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91" t="s">
        <v>37</v>
      </c>
      <c r="M28" s="191"/>
      <c r="N28" s="191"/>
      <c r="O28" s="191"/>
      <c r="P28" s="191"/>
      <c r="Q28" s="29"/>
      <c r="R28" s="29"/>
      <c r="S28" s="29"/>
      <c r="T28" s="29"/>
      <c r="U28" s="29"/>
      <c r="V28" s="29"/>
      <c r="W28" s="191" t="s">
        <v>38</v>
      </c>
      <c r="X28" s="191"/>
      <c r="Y28" s="191"/>
      <c r="Z28" s="191"/>
      <c r="AA28" s="191"/>
      <c r="AB28" s="191"/>
      <c r="AC28" s="191"/>
      <c r="AD28" s="191"/>
      <c r="AE28" s="191"/>
      <c r="AF28" s="29"/>
      <c r="AG28" s="29"/>
      <c r="AH28" s="29"/>
      <c r="AI28" s="29"/>
      <c r="AJ28" s="29"/>
      <c r="AK28" s="191" t="s">
        <v>39</v>
      </c>
      <c r="AL28" s="191"/>
      <c r="AM28" s="191"/>
      <c r="AN28" s="191"/>
      <c r="AO28" s="191"/>
      <c r="AP28" s="29"/>
      <c r="AQ28" s="29"/>
      <c r="AR28" s="30"/>
      <c r="BE28" s="182"/>
    </row>
    <row r="29" spans="1:71" s="3" customFormat="1" ht="14.45" customHeight="1">
      <c r="B29" s="34"/>
      <c r="D29" s="24" t="s">
        <v>40</v>
      </c>
      <c r="F29" s="24" t="s">
        <v>41</v>
      </c>
      <c r="L29" s="174">
        <v>0.21</v>
      </c>
      <c r="M29" s="175"/>
      <c r="N29" s="175"/>
      <c r="O29" s="175"/>
      <c r="P29" s="175"/>
      <c r="W29" s="176">
        <f>ROUND(AZ94, 2)</f>
        <v>0</v>
      </c>
      <c r="X29" s="175"/>
      <c r="Y29" s="175"/>
      <c r="Z29" s="175"/>
      <c r="AA29" s="175"/>
      <c r="AB29" s="175"/>
      <c r="AC29" s="175"/>
      <c r="AD29" s="175"/>
      <c r="AE29" s="175"/>
      <c r="AK29" s="176">
        <f>ROUND(AV94, 2)</f>
        <v>0</v>
      </c>
      <c r="AL29" s="175"/>
      <c r="AM29" s="175"/>
      <c r="AN29" s="175"/>
      <c r="AO29" s="175"/>
      <c r="AR29" s="34"/>
      <c r="BE29" s="183"/>
    </row>
    <row r="30" spans="1:71" s="3" customFormat="1" ht="14.45" customHeight="1">
      <c r="B30" s="34"/>
      <c r="F30" s="24" t="s">
        <v>42</v>
      </c>
      <c r="L30" s="174">
        <v>0.15</v>
      </c>
      <c r="M30" s="175"/>
      <c r="N30" s="175"/>
      <c r="O30" s="175"/>
      <c r="P30" s="175"/>
      <c r="W30" s="176">
        <f>ROUND(BA94, 2)</f>
        <v>0</v>
      </c>
      <c r="X30" s="175"/>
      <c r="Y30" s="175"/>
      <c r="Z30" s="175"/>
      <c r="AA30" s="175"/>
      <c r="AB30" s="175"/>
      <c r="AC30" s="175"/>
      <c r="AD30" s="175"/>
      <c r="AE30" s="175"/>
      <c r="AK30" s="176">
        <f>ROUND(AW94, 2)</f>
        <v>0</v>
      </c>
      <c r="AL30" s="175"/>
      <c r="AM30" s="175"/>
      <c r="AN30" s="175"/>
      <c r="AO30" s="175"/>
      <c r="AR30" s="34"/>
      <c r="BE30" s="183"/>
    </row>
    <row r="31" spans="1:71" s="3" customFormat="1" ht="14.45" hidden="1" customHeight="1">
      <c r="B31" s="34"/>
      <c r="F31" s="24" t="s">
        <v>43</v>
      </c>
      <c r="L31" s="174">
        <v>0.21</v>
      </c>
      <c r="M31" s="175"/>
      <c r="N31" s="175"/>
      <c r="O31" s="175"/>
      <c r="P31" s="175"/>
      <c r="W31" s="176">
        <f>ROUND(BB94, 2)</f>
        <v>0</v>
      </c>
      <c r="X31" s="175"/>
      <c r="Y31" s="175"/>
      <c r="Z31" s="175"/>
      <c r="AA31" s="175"/>
      <c r="AB31" s="175"/>
      <c r="AC31" s="175"/>
      <c r="AD31" s="175"/>
      <c r="AE31" s="175"/>
      <c r="AK31" s="176">
        <v>0</v>
      </c>
      <c r="AL31" s="175"/>
      <c r="AM31" s="175"/>
      <c r="AN31" s="175"/>
      <c r="AO31" s="175"/>
      <c r="AR31" s="34"/>
      <c r="BE31" s="183"/>
    </row>
    <row r="32" spans="1:71" s="3" customFormat="1" ht="14.45" hidden="1" customHeight="1">
      <c r="B32" s="34"/>
      <c r="F32" s="24" t="s">
        <v>44</v>
      </c>
      <c r="L32" s="174">
        <v>0.15</v>
      </c>
      <c r="M32" s="175"/>
      <c r="N32" s="175"/>
      <c r="O32" s="175"/>
      <c r="P32" s="175"/>
      <c r="W32" s="176">
        <f>ROUND(BC94, 2)</f>
        <v>0</v>
      </c>
      <c r="X32" s="175"/>
      <c r="Y32" s="175"/>
      <c r="Z32" s="175"/>
      <c r="AA32" s="175"/>
      <c r="AB32" s="175"/>
      <c r="AC32" s="175"/>
      <c r="AD32" s="175"/>
      <c r="AE32" s="175"/>
      <c r="AK32" s="176">
        <v>0</v>
      </c>
      <c r="AL32" s="175"/>
      <c r="AM32" s="175"/>
      <c r="AN32" s="175"/>
      <c r="AO32" s="175"/>
      <c r="AR32" s="34"/>
      <c r="BE32" s="183"/>
    </row>
    <row r="33" spans="1:57" s="3" customFormat="1" ht="14.45" hidden="1" customHeight="1">
      <c r="B33" s="34"/>
      <c r="F33" s="24" t="s">
        <v>45</v>
      </c>
      <c r="L33" s="174">
        <v>0</v>
      </c>
      <c r="M33" s="175"/>
      <c r="N33" s="175"/>
      <c r="O33" s="175"/>
      <c r="P33" s="175"/>
      <c r="W33" s="176">
        <f>ROUND(BD94, 2)</f>
        <v>0</v>
      </c>
      <c r="X33" s="175"/>
      <c r="Y33" s="175"/>
      <c r="Z33" s="175"/>
      <c r="AA33" s="175"/>
      <c r="AB33" s="175"/>
      <c r="AC33" s="175"/>
      <c r="AD33" s="175"/>
      <c r="AE33" s="175"/>
      <c r="AK33" s="176">
        <v>0</v>
      </c>
      <c r="AL33" s="175"/>
      <c r="AM33" s="175"/>
      <c r="AN33" s="175"/>
      <c r="AO33" s="175"/>
      <c r="AR33" s="34"/>
      <c r="BE33" s="183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82"/>
    </row>
    <row r="35" spans="1:57" s="2" customFormat="1" ht="25.9" customHeight="1">
      <c r="A35" s="29"/>
      <c r="B35" s="30"/>
      <c r="C35" s="35"/>
      <c r="D35" s="36" t="s">
        <v>46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47</v>
      </c>
      <c r="U35" s="37"/>
      <c r="V35" s="37"/>
      <c r="W35" s="37"/>
      <c r="X35" s="180" t="s">
        <v>48</v>
      </c>
      <c r="Y35" s="178"/>
      <c r="Z35" s="178"/>
      <c r="AA35" s="178"/>
      <c r="AB35" s="178"/>
      <c r="AC35" s="37"/>
      <c r="AD35" s="37"/>
      <c r="AE35" s="37"/>
      <c r="AF35" s="37"/>
      <c r="AG35" s="37"/>
      <c r="AH35" s="37"/>
      <c r="AI35" s="37"/>
      <c r="AJ35" s="37"/>
      <c r="AK35" s="177">
        <f>SUM(AK26:AK33)</f>
        <v>0</v>
      </c>
      <c r="AL35" s="178"/>
      <c r="AM35" s="178"/>
      <c r="AN35" s="178"/>
      <c r="AO35" s="179"/>
      <c r="AP35" s="35"/>
      <c r="AQ35" s="35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2" t="s">
        <v>51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52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51</v>
      </c>
      <c r="AI60" s="32"/>
      <c r="AJ60" s="32"/>
      <c r="AK60" s="32"/>
      <c r="AL60" s="32"/>
      <c r="AM60" s="42" t="s">
        <v>52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0" t="s">
        <v>53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54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2" t="s">
        <v>51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52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51</v>
      </c>
      <c r="AI75" s="32"/>
      <c r="AJ75" s="32"/>
      <c r="AK75" s="32"/>
      <c r="AL75" s="32"/>
      <c r="AM75" s="42" t="s">
        <v>52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5" customHeight="1">
      <c r="A82" s="29"/>
      <c r="B82" s="30"/>
      <c r="C82" s="18" t="s">
        <v>55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4" t="s">
        <v>13</v>
      </c>
      <c r="L84" s="4" t="str">
        <f>K5</f>
        <v>22PL81001_PS10</v>
      </c>
      <c r="AR84" s="48"/>
    </row>
    <row r="85" spans="1:91" s="5" customFormat="1" ht="36.950000000000003" customHeight="1">
      <c r="B85" s="49"/>
      <c r="C85" s="50" t="s">
        <v>16</v>
      </c>
      <c r="L85" s="206" t="str">
        <f>K6</f>
        <v>Linka B2 - LB Borovany</v>
      </c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7"/>
      <c r="AM85" s="207"/>
      <c r="AN85" s="207"/>
      <c r="AO85" s="207"/>
      <c r="AR85" s="49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20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 xml:space="preserve">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22</v>
      </c>
      <c r="AJ87" s="29"/>
      <c r="AK87" s="29"/>
      <c r="AL87" s="29"/>
      <c r="AM87" s="208" t="str">
        <f>IF(AN8= "","",AN8)</f>
        <v>23. 6. 2023</v>
      </c>
      <c r="AN87" s="208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25.7" customHeight="1">
      <c r="A89" s="29"/>
      <c r="B89" s="30"/>
      <c r="C89" s="24" t="s">
        <v>24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LASSELSBERGER, s.r.o.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30</v>
      </c>
      <c r="AJ89" s="29"/>
      <c r="AK89" s="29"/>
      <c r="AL89" s="29"/>
      <c r="AM89" s="209" t="str">
        <f>IF(E17="","",E17)</f>
        <v>Valbek, spol. s r.o., středisko Plzeň</v>
      </c>
      <c r="AN89" s="210"/>
      <c r="AO89" s="210"/>
      <c r="AP89" s="210"/>
      <c r="AQ89" s="29"/>
      <c r="AR89" s="30"/>
      <c r="AS89" s="211" t="s">
        <v>56</v>
      </c>
      <c r="AT89" s="212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2" customHeight="1">
      <c r="A90" s="29"/>
      <c r="B90" s="30"/>
      <c r="C90" s="24" t="s">
        <v>28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33</v>
      </c>
      <c r="AJ90" s="29"/>
      <c r="AK90" s="29"/>
      <c r="AL90" s="29"/>
      <c r="AM90" s="209" t="str">
        <f>IF(E20="","",E20)</f>
        <v xml:space="preserve"> </v>
      </c>
      <c r="AN90" s="210"/>
      <c r="AO90" s="210"/>
      <c r="AP90" s="210"/>
      <c r="AQ90" s="29"/>
      <c r="AR90" s="30"/>
      <c r="AS90" s="213"/>
      <c r="AT90" s="214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13"/>
      <c r="AT91" s="214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201" t="s">
        <v>57</v>
      </c>
      <c r="D92" s="202"/>
      <c r="E92" s="202"/>
      <c r="F92" s="202"/>
      <c r="G92" s="202"/>
      <c r="H92" s="57"/>
      <c r="I92" s="204" t="s">
        <v>58</v>
      </c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  <c r="AD92" s="202"/>
      <c r="AE92" s="202"/>
      <c r="AF92" s="202"/>
      <c r="AG92" s="203" t="s">
        <v>59</v>
      </c>
      <c r="AH92" s="202"/>
      <c r="AI92" s="202"/>
      <c r="AJ92" s="202"/>
      <c r="AK92" s="202"/>
      <c r="AL92" s="202"/>
      <c r="AM92" s="202"/>
      <c r="AN92" s="204" t="s">
        <v>60</v>
      </c>
      <c r="AO92" s="202"/>
      <c r="AP92" s="205"/>
      <c r="AQ92" s="58" t="s">
        <v>61</v>
      </c>
      <c r="AR92" s="30"/>
      <c r="AS92" s="59" t="s">
        <v>62</v>
      </c>
      <c r="AT92" s="60" t="s">
        <v>63</v>
      </c>
      <c r="AU92" s="60" t="s">
        <v>64</v>
      </c>
      <c r="AV92" s="60" t="s">
        <v>65</v>
      </c>
      <c r="AW92" s="60" t="s">
        <v>66</v>
      </c>
      <c r="AX92" s="60" t="s">
        <v>67</v>
      </c>
      <c r="AY92" s="60" t="s">
        <v>68</v>
      </c>
      <c r="AZ92" s="60" t="s">
        <v>69</v>
      </c>
      <c r="BA92" s="60" t="s">
        <v>70</v>
      </c>
      <c r="BB92" s="60" t="s">
        <v>71</v>
      </c>
      <c r="BC92" s="60" t="s">
        <v>72</v>
      </c>
      <c r="BD92" s="61" t="s">
        <v>73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50000000000003" customHeight="1">
      <c r="B94" s="65"/>
      <c r="C94" s="66" t="s">
        <v>74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5">
        <f>ROUND(AG95+AG97,2)</f>
        <v>0</v>
      </c>
      <c r="AH94" s="195"/>
      <c r="AI94" s="195"/>
      <c r="AJ94" s="195"/>
      <c r="AK94" s="195"/>
      <c r="AL94" s="195"/>
      <c r="AM94" s="195"/>
      <c r="AN94" s="196">
        <f>SUM(AG94,AT94)</f>
        <v>0</v>
      </c>
      <c r="AO94" s="196"/>
      <c r="AP94" s="196"/>
      <c r="AQ94" s="69" t="s">
        <v>1</v>
      </c>
      <c r="AR94" s="65"/>
      <c r="AS94" s="70">
        <f>ROUND(AS95+AS97,2)</f>
        <v>0</v>
      </c>
      <c r="AT94" s="71">
        <f>ROUND(SUM(AV94:AW94),2)</f>
        <v>0</v>
      </c>
      <c r="AU94" s="72">
        <f>ROUND(AU95+AU97,5)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ROUND(AZ95+AZ97,2)</f>
        <v>0</v>
      </c>
      <c r="BA94" s="71">
        <f>ROUND(BA95+BA97,2)</f>
        <v>0</v>
      </c>
      <c r="BB94" s="71">
        <f>ROUND(BB95+BB97,2)</f>
        <v>0</v>
      </c>
      <c r="BC94" s="71">
        <f>ROUND(BC95+BC97,2)</f>
        <v>0</v>
      </c>
      <c r="BD94" s="73">
        <f>ROUND(BD95+BD97,2)</f>
        <v>0</v>
      </c>
      <c r="BS94" s="74" t="s">
        <v>75</v>
      </c>
      <c r="BT94" s="74" t="s">
        <v>76</v>
      </c>
      <c r="BU94" s="75" t="s">
        <v>77</v>
      </c>
      <c r="BV94" s="74" t="s">
        <v>78</v>
      </c>
      <c r="BW94" s="74" t="s">
        <v>4</v>
      </c>
      <c r="BX94" s="74" t="s">
        <v>79</v>
      </c>
      <c r="CL94" s="74" t="s">
        <v>1</v>
      </c>
    </row>
    <row r="95" spans="1:91" s="7" customFormat="1" ht="16.5" customHeight="1">
      <c r="B95" s="76"/>
      <c r="C95" s="77"/>
      <c r="D95" s="197" t="s">
        <v>80</v>
      </c>
      <c r="E95" s="197"/>
      <c r="F95" s="197"/>
      <c r="G95" s="197"/>
      <c r="H95" s="197"/>
      <c r="I95" s="78"/>
      <c r="J95" s="197" t="s">
        <v>81</v>
      </c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200">
        <f>ROUND(AG96,2)</f>
        <v>0</v>
      </c>
      <c r="AH95" s="199"/>
      <c r="AI95" s="199"/>
      <c r="AJ95" s="199"/>
      <c r="AK95" s="199"/>
      <c r="AL95" s="199"/>
      <c r="AM95" s="199"/>
      <c r="AN95" s="198">
        <f>SUM(AG95,AT95)</f>
        <v>0</v>
      </c>
      <c r="AO95" s="199"/>
      <c r="AP95" s="199"/>
      <c r="AQ95" s="79" t="s">
        <v>82</v>
      </c>
      <c r="AR95" s="76"/>
      <c r="AS95" s="80">
        <f>ROUND(AS96,2)</f>
        <v>0</v>
      </c>
      <c r="AT95" s="81">
        <f>ROUND(SUM(AV95:AW95),2)</f>
        <v>0</v>
      </c>
      <c r="AU95" s="82">
        <f>ROUND(AU96,5)</f>
        <v>0</v>
      </c>
      <c r="AV95" s="81">
        <f>ROUND(AZ95*L29,2)</f>
        <v>0</v>
      </c>
      <c r="AW95" s="81">
        <f>ROUND(BA95*L30,2)</f>
        <v>0</v>
      </c>
      <c r="AX95" s="81">
        <f>ROUND(BB95*L29,2)</f>
        <v>0</v>
      </c>
      <c r="AY95" s="81">
        <f>ROUND(BC95*L30,2)</f>
        <v>0</v>
      </c>
      <c r="AZ95" s="81">
        <f>ROUND(AZ96,2)</f>
        <v>0</v>
      </c>
      <c r="BA95" s="81">
        <f>ROUND(BA96,2)</f>
        <v>0</v>
      </c>
      <c r="BB95" s="81">
        <f>ROUND(BB96,2)</f>
        <v>0</v>
      </c>
      <c r="BC95" s="81">
        <f>ROUND(BC96,2)</f>
        <v>0</v>
      </c>
      <c r="BD95" s="83">
        <f>ROUND(BD96,2)</f>
        <v>0</v>
      </c>
      <c r="BS95" s="84" t="s">
        <v>75</v>
      </c>
      <c r="BT95" s="84" t="s">
        <v>83</v>
      </c>
      <c r="BU95" s="84" t="s">
        <v>77</v>
      </c>
      <c r="BV95" s="84" t="s">
        <v>78</v>
      </c>
      <c r="BW95" s="84" t="s">
        <v>84</v>
      </c>
      <c r="BX95" s="84" t="s">
        <v>4</v>
      </c>
      <c r="CL95" s="84" t="s">
        <v>1</v>
      </c>
      <c r="CM95" s="84" t="s">
        <v>85</v>
      </c>
    </row>
    <row r="96" spans="1:91" s="4" customFormat="1" ht="16.5" customHeight="1">
      <c r="A96" s="85" t="s">
        <v>86</v>
      </c>
      <c r="B96" s="48"/>
      <c r="C96" s="10"/>
      <c r="D96" s="10"/>
      <c r="E96" s="194" t="s">
        <v>87</v>
      </c>
      <c r="F96" s="194"/>
      <c r="G96" s="194"/>
      <c r="H96" s="194"/>
      <c r="I96" s="194"/>
      <c r="J96" s="10"/>
      <c r="K96" s="194" t="s">
        <v>81</v>
      </c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2">
        <f>'000 - Vedlejší a ostatní ...'!J32</f>
        <v>0</v>
      </c>
      <c r="AH96" s="193"/>
      <c r="AI96" s="193"/>
      <c r="AJ96" s="193"/>
      <c r="AK96" s="193"/>
      <c r="AL96" s="193"/>
      <c r="AM96" s="193"/>
      <c r="AN96" s="192">
        <f>SUM(AG96,AT96)</f>
        <v>0</v>
      </c>
      <c r="AO96" s="193"/>
      <c r="AP96" s="193"/>
      <c r="AQ96" s="86" t="s">
        <v>88</v>
      </c>
      <c r="AR96" s="48"/>
      <c r="AS96" s="87">
        <v>0</v>
      </c>
      <c r="AT96" s="88">
        <f>ROUND(SUM(AV96:AW96),2)</f>
        <v>0</v>
      </c>
      <c r="AU96" s="89">
        <f>'000 - Vedlejší a ostatní ...'!P123</f>
        <v>0</v>
      </c>
      <c r="AV96" s="88">
        <f>'000 - Vedlejší a ostatní ...'!J35</f>
        <v>0</v>
      </c>
      <c r="AW96" s="88">
        <f>'000 - Vedlejší a ostatní ...'!J36</f>
        <v>0</v>
      </c>
      <c r="AX96" s="88">
        <f>'000 - Vedlejší a ostatní ...'!J37</f>
        <v>0</v>
      </c>
      <c r="AY96" s="88">
        <f>'000 - Vedlejší a ostatní ...'!J38</f>
        <v>0</v>
      </c>
      <c r="AZ96" s="88">
        <f>'000 - Vedlejší a ostatní ...'!F35</f>
        <v>0</v>
      </c>
      <c r="BA96" s="88">
        <f>'000 - Vedlejší a ostatní ...'!F36</f>
        <v>0</v>
      </c>
      <c r="BB96" s="88">
        <f>'000 - Vedlejší a ostatní ...'!F37</f>
        <v>0</v>
      </c>
      <c r="BC96" s="88">
        <f>'000 - Vedlejší a ostatní ...'!F38</f>
        <v>0</v>
      </c>
      <c r="BD96" s="90">
        <f>'000 - Vedlejší a ostatní ...'!F39</f>
        <v>0</v>
      </c>
      <c r="BT96" s="22" t="s">
        <v>85</v>
      </c>
      <c r="BV96" s="22" t="s">
        <v>78</v>
      </c>
      <c r="BW96" s="22" t="s">
        <v>89</v>
      </c>
      <c r="BX96" s="22" t="s">
        <v>84</v>
      </c>
      <c r="CL96" s="22" t="s">
        <v>1</v>
      </c>
    </row>
    <row r="97" spans="1:91" s="7" customFormat="1" ht="16.5" customHeight="1">
      <c r="B97" s="76"/>
      <c r="C97" s="77"/>
      <c r="D97" s="197" t="s">
        <v>90</v>
      </c>
      <c r="E97" s="197"/>
      <c r="F97" s="197"/>
      <c r="G97" s="197"/>
      <c r="H97" s="197"/>
      <c r="I97" s="78"/>
      <c r="J97" s="197" t="s">
        <v>91</v>
      </c>
      <c r="K97" s="197"/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200">
        <f>ROUND(AG98,2)</f>
        <v>0</v>
      </c>
      <c r="AH97" s="199"/>
      <c r="AI97" s="199"/>
      <c r="AJ97" s="199"/>
      <c r="AK97" s="199"/>
      <c r="AL97" s="199"/>
      <c r="AM97" s="199"/>
      <c r="AN97" s="198">
        <f>SUM(AG97,AT97)</f>
        <v>0</v>
      </c>
      <c r="AO97" s="199"/>
      <c r="AP97" s="199"/>
      <c r="AQ97" s="79" t="s">
        <v>92</v>
      </c>
      <c r="AR97" s="76"/>
      <c r="AS97" s="80">
        <f>ROUND(AS98,2)</f>
        <v>0</v>
      </c>
      <c r="AT97" s="81">
        <f>ROUND(SUM(AV97:AW97),2)</f>
        <v>0</v>
      </c>
      <c r="AU97" s="82">
        <f>ROUND(AU98,5)</f>
        <v>0</v>
      </c>
      <c r="AV97" s="81">
        <f>ROUND(AZ97*L29,2)</f>
        <v>0</v>
      </c>
      <c r="AW97" s="81">
        <f>ROUND(BA97*L30,2)</f>
        <v>0</v>
      </c>
      <c r="AX97" s="81">
        <f>ROUND(BB97*L29,2)</f>
        <v>0</v>
      </c>
      <c r="AY97" s="81">
        <f>ROUND(BC97*L30,2)</f>
        <v>0</v>
      </c>
      <c r="AZ97" s="81">
        <f>ROUND(AZ98,2)</f>
        <v>0</v>
      </c>
      <c r="BA97" s="81">
        <f>ROUND(BA98,2)</f>
        <v>0</v>
      </c>
      <c r="BB97" s="81">
        <f>ROUND(BB98,2)</f>
        <v>0</v>
      </c>
      <c r="BC97" s="81">
        <f>ROUND(BC98,2)</f>
        <v>0</v>
      </c>
      <c r="BD97" s="83">
        <f>ROUND(BD98,2)</f>
        <v>0</v>
      </c>
      <c r="BS97" s="84" t="s">
        <v>75</v>
      </c>
      <c r="BT97" s="84" t="s">
        <v>83</v>
      </c>
      <c r="BU97" s="84" t="s">
        <v>77</v>
      </c>
      <c r="BV97" s="84" t="s">
        <v>78</v>
      </c>
      <c r="BW97" s="84" t="s">
        <v>93</v>
      </c>
      <c r="BX97" s="84" t="s">
        <v>4</v>
      </c>
      <c r="CL97" s="84" t="s">
        <v>1</v>
      </c>
      <c r="CM97" s="84" t="s">
        <v>85</v>
      </c>
    </row>
    <row r="98" spans="1:91" s="4" customFormat="1" ht="16.5" customHeight="1">
      <c r="A98" s="85" t="s">
        <v>86</v>
      </c>
      <c r="B98" s="48"/>
      <c r="C98" s="10"/>
      <c r="D98" s="10"/>
      <c r="E98" s="194" t="s">
        <v>94</v>
      </c>
      <c r="F98" s="194"/>
      <c r="G98" s="194"/>
      <c r="H98" s="194"/>
      <c r="I98" s="194"/>
      <c r="J98" s="10"/>
      <c r="K98" s="194" t="s">
        <v>95</v>
      </c>
      <c r="L98" s="194"/>
      <c r="M98" s="194"/>
      <c r="N98" s="194"/>
      <c r="O98" s="194"/>
      <c r="P98" s="194"/>
      <c r="Q98" s="194"/>
      <c r="R98" s="194"/>
      <c r="S98" s="194"/>
      <c r="T98" s="194"/>
      <c r="U98" s="194"/>
      <c r="V98" s="194"/>
      <c r="W98" s="194"/>
      <c r="X98" s="194"/>
      <c r="Y98" s="194"/>
      <c r="Z98" s="194"/>
      <c r="AA98" s="194"/>
      <c r="AB98" s="194"/>
      <c r="AC98" s="194"/>
      <c r="AD98" s="194"/>
      <c r="AE98" s="194"/>
      <c r="AF98" s="194"/>
      <c r="AG98" s="192">
        <f>'230.1 - Glazovací linka'!J32</f>
        <v>0</v>
      </c>
      <c r="AH98" s="193"/>
      <c r="AI98" s="193"/>
      <c r="AJ98" s="193"/>
      <c r="AK98" s="193"/>
      <c r="AL98" s="193"/>
      <c r="AM98" s="193"/>
      <c r="AN98" s="192">
        <f>SUM(AG98,AT98)</f>
        <v>0</v>
      </c>
      <c r="AO98" s="193"/>
      <c r="AP98" s="193"/>
      <c r="AQ98" s="86" t="s">
        <v>88</v>
      </c>
      <c r="AR98" s="48"/>
      <c r="AS98" s="91">
        <v>0</v>
      </c>
      <c r="AT98" s="92">
        <f>ROUND(SUM(AV98:AW98),2)</f>
        <v>0</v>
      </c>
      <c r="AU98" s="93">
        <f>'230.1 - Glazovací linka'!P128</f>
        <v>0</v>
      </c>
      <c r="AV98" s="92">
        <f>'230.1 - Glazovací linka'!J35</f>
        <v>0</v>
      </c>
      <c r="AW98" s="92">
        <f>'230.1 - Glazovací linka'!J36</f>
        <v>0</v>
      </c>
      <c r="AX98" s="92">
        <f>'230.1 - Glazovací linka'!J37</f>
        <v>0</v>
      </c>
      <c r="AY98" s="92">
        <f>'230.1 - Glazovací linka'!J38</f>
        <v>0</v>
      </c>
      <c r="AZ98" s="92">
        <f>'230.1 - Glazovací linka'!F35</f>
        <v>0</v>
      </c>
      <c r="BA98" s="92">
        <f>'230.1 - Glazovací linka'!F36</f>
        <v>0</v>
      </c>
      <c r="BB98" s="92">
        <f>'230.1 - Glazovací linka'!F37</f>
        <v>0</v>
      </c>
      <c r="BC98" s="92">
        <f>'230.1 - Glazovací linka'!F38</f>
        <v>0</v>
      </c>
      <c r="BD98" s="94">
        <f>'230.1 - Glazovací linka'!F39</f>
        <v>0</v>
      </c>
      <c r="BT98" s="22" t="s">
        <v>85</v>
      </c>
      <c r="BV98" s="22" t="s">
        <v>78</v>
      </c>
      <c r="BW98" s="22" t="s">
        <v>96</v>
      </c>
      <c r="BX98" s="22" t="s">
        <v>93</v>
      </c>
      <c r="CL98" s="22" t="s">
        <v>1</v>
      </c>
    </row>
    <row r="99" spans="1:91" s="2" customFormat="1" ht="30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30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</row>
    <row r="100" spans="1:91" s="2" customFormat="1" ht="6.95" customHeight="1">
      <c r="A100" s="29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30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</row>
  </sheetData>
  <mergeCells count="54">
    <mergeCell ref="AS89:AT91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E98:I98"/>
    <mergeCell ref="K98:AF98"/>
    <mergeCell ref="AG94:AM94"/>
    <mergeCell ref="AN94:AP94"/>
    <mergeCell ref="K96:AF96"/>
    <mergeCell ref="AN96:AP96"/>
    <mergeCell ref="AG96:AM96"/>
    <mergeCell ref="E96:I96"/>
    <mergeCell ref="D97:H97"/>
    <mergeCell ref="J97:AF97"/>
    <mergeCell ref="AN97:AP97"/>
    <mergeCell ref="AG97:AM97"/>
    <mergeCell ref="AK30:AO30"/>
    <mergeCell ref="W30:AE30"/>
    <mergeCell ref="L30:P30"/>
    <mergeCell ref="W31:AE31"/>
    <mergeCell ref="AG98:AM98"/>
    <mergeCell ref="AN98:AP98"/>
    <mergeCell ref="L85:AO85"/>
    <mergeCell ref="AM87:AN87"/>
    <mergeCell ref="AM89:AP89"/>
    <mergeCell ref="AK26:AO26"/>
    <mergeCell ref="L28:P28"/>
    <mergeCell ref="W28:AE28"/>
    <mergeCell ref="AK28:AO28"/>
    <mergeCell ref="AK29:AO29"/>
    <mergeCell ref="W29:AE29"/>
    <mergeCell ref="L29:P29"/>
    <mergeCell ref="AR2:BE2"/>
    <mergeCell ref="L33:P33"/>
    <mergeCell ref="W33:AE33"/>
    <mergeCell ref="AK33:AO33"/>
    <mergeCell ref="AK35:AO35"/>
    <mergeCell ref="X35:AB35"/>
    <mergeCell ref="L31:P31"/>
    <mergeCell ref="AK31:AO31"/>
    <mergeCell ref="L32:P32"/>
    <mergeCell ref="W32:AE32"/>
    <mergeCell ref="AK32:AO32"/>
    <mergeCell ref="BE5:BE34"/>
    <mergeCell ref="K5:AO5"/>
    <mergeCell ref="K6:AO6"/>
    <mergeCell ref="E14:AJ14"/>
    <mergeCell ref="E23:AN23"/>
  </mergeCells>
  <hyperlinks>
    <hyperlink ref="A96" location="'000 - Vedlejší a ostatní ...'!C2" display="/" xr:uid="{00000000-0004-0000-0000-000000000000}"/>
    <hyperlink ref="A98" location="'230.1 - Glazovací linka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1"/>
  <sheetViews>
    <sheetView showGridLines="0" tabSelected="1" topLeftCell="A105" workbookViewId="0">
      <selection activeCell="I129" sqref="I12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7.5" style="1" customWidth="1"/>
    <col min="7" max="7" width="7.5" style="1" customWidth="1"/>
    <col min="8" max="8" width="14" style="1" customWidth="1"/>
    <col min="9" max="9" width="49.16406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2" t="s">
        <v>5</v>
      </c>
      <c r="M2" s="173"/>
      <c r="N2" s="173"/>
      <c r="O2" s="173"/>
      <c r="P2" s="173"/>
      <c r="Q2" s="173"/>
      <c r="R2" s="173"/>
      <c r="S2" s="173"/>
      <c r="T2" s="173"/>
      <c r="U2" s="173"/>
      <c r="V2" s="173"/>
      <c r="AT2" s="14" t="s">
        <v>89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97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16" t="str">
        <f>'Rekapitulace stavby'!K6</f>
        <v>Linka B2 - LB Borovany</v>
      </c>
      <c r="F7" s="217"/>
      <c r="G7" s="217"/>
      <c r="H7" s="217"/>
      <c r="L7" s="17"/>
    </row>
    <row r="8" spans="1:46" s="1" customFormat="1" ht="12" customHeight="1">
      <c r="B8" s="17"/>
      <c r="D8" s="24" t="s">
        <v>98</v>
      </c>
      <c r="L8" s="17"/>
    </row>
    <row r="9" spans="1:46" s="2" customFormat="1" ht="16.5" customHeight="1">
      <c r="A9" s="29"/>
      <c r="B9" s="30"/>
      <c r="C9" s="29"/>
      <c r="D9" s="29"/>
      <c r="E9" s="216" t="s">
        <v>99</v>
      </c>
      <c r="F9" s="215"/>
      <c r="G9" s="215"/>
      <c r="H9" s="215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100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06" t="s">
        <v>101</v>
      </c>
      <c r="F11" s="215"/>
      <c r="G11" s="215"/>
      <c r="H11" s="215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23. 6. 2023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18" t="str">
        <f>'Rekapitulace stavby'!E14</f>
        <v>Vyplň údaj</v>
      </c>
      <c r="F20" s="184"/>
      <c r="G20" s="184"/>
      <c r="H20" s="184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88" t="s">
        <v>1</v>
      </c>
      <c r="F29" s="188"/>
      <c r="G29" s="188"/>
      <c r="H29" s="188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ROUND(J123,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ROUND((SUM(BE123:BE130)),  2)</f>
        <v>0</v>
      </c>
      <c r="G35" s="29"/>
      <c r="H35" s="29"/>
      <c r="I35" s="102">
        <v>0.21</v>
      </c>
      <c r="J35" s="101">
        <f>ROUND(((SUM(BE123:BE130))*I35),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ROUND((SUM(BF123:BF130)),  2)</f>
        <v>0</v>
      </c>
      <c r="G36" s="29"/>
      <c r="H36" s="29"/>
      <c r="I36" s="102">
        <v>0.15</v>
      </c>
      <c r="J36" s="101">
        <f>ROUND(((SUM(BF123:BF130))*I36),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ROUND((SUM(BG123:BG130)),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ROUND((SUM(BH123:BH130)),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ROUND((SUM(BI123:BI130)),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16" t="str">
        <f>E7</f>
        <v>Linka B2 - LB Borovany</v>
      </c>
      <c r="F85" s="217"/>
      <c r="G85" s="217"/>
      <c r="H85" s="217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98</v>
      </c>
      <c r="L86" s="17"/>
    </row>
    <row r="87" spans="1:31" s="2" customFormat="1" ht="16.5" customHeight="1">
      <c r="A87" s="29"/>
      <c r="B87" s="30"/>
      <c r="C87" s="29"/>
      <c r="D87" s="29"/>
      <c r="E87" s="216" t="s">
        <v>99</v>
      </c>
      <c r="F87" s="215"/>
      <c r="G87" s="215"/>
      <c r="H87" s="215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100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06" t="str">
        <f>E11</f>
        <v>000 - Vedlejší a ostatní náklady</v>
      </c>
      <c r="F89" s="215"/>
      <c r="G89" s="215"/>
      <c r="H89" s="215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23. 6. 2023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103</v>
      </c>
      <c r="D96" s="103"/>
      <c r="E96" s="103"/>
      <c r="F96" s="103"/>
      <c r="G96" s="103"/>
      <c r="H96" s="103"/>
      <c r="I96" s="103"/>
      <c r="J96" s="112" t="s">
        <v>104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105</v>
      </c>
      <c r="D98" s="29"/>
      <c r="E98" s="29"/>
      <c r="F98" s="29"/>
      <c r="G98" s="29"/>
      <c r="H98" s="29"/>
      <c r="I98" s="29"/>
      <c r="J98" s="68">
        <f>J123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106</v>
      </c>
    </row>
    <row r="99" spans="1:47" s="9" customFormat="1" ht="24.95" customHeight="1">
      <c r="B99" s="114"/>
      <c r="D99" s="115" t="s">
        <v>107</v>
      </c>
      <c r="E99" s="116"/>
      <c r="F99" s="116"/>
      <c r="G99" s="116"/>
      <c r="H99" s="116"/>
      <c r="I99" s="116"/>
      <c r="J99" s="117">
        <f>J124</f>
        <v>0</v>
      </c>
      <c r="L99" s="114"/>
    </row>
    <row r="100" spans="1:47" s="10" customFormat="1" ht="19.899999999999999" customHeight="1">
      <c r="B100" s="118"/>
      <c r="D100" s="119" t="s">
        <v>108</v>
      </c>
      <c r="E100" s="120"/>
      <c r="F100" s="120"/>
      <c r="G100" s="120"/>
      <c r="H100" s="120"/>
      <c r="I100" s="120"/>
      <c r="J100" s="121">
        <f>J125</f>
        <v>0</v>
      </c>
      <c r="L100" s="118"/>
    </row>
    <row r="101" spans="1:47" s="10" customFormat="1" ht="19.899999999999999" customHeight="1">
      <c r="B101" s="118"/>
      <c r="D101" s="119" t="s">
        <v>109</v>
      </c>
      <c r="E101" s="120"/>
      <c r="F101" s="120"/>
      <c r="G101" s="120"/>
      <c r="H101" s="120"/>
      <c r="I101" s="120"/>
      <c r="J101" s="121">
        <f>J128</f>
        <v>0</v>
      </c>
      <c r="L101" s="118"/>
    </row>
    <row r="102" spans="1:47" s="2" customFormat="1" ht="21.75" customHeight="1">
      <c r="A102" s="29"/>
      <c r="B102" s="30"/>
      <c r="C102" s="29"/>
      <c r="D102" s="29"/>
      <c r="E102" s="29"/>
      <c r="F102" s="29"/>
      <c r="G102" s="29"/>
      <c r="H102" s="29"/>
      <c r="I102" s="29"/>
      <c r="J102" s="29"/>
      <c r="K102" s="29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  <row r="103" spans="1:47" s="2" customFormat="1" ht="6.95" customHeight="1">
      <c r="A103" s="29"/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7" spans="1:47" s="2" customFormat="1" ht="6.95" customHeight="1">
      <c r="A107" s="29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24.95" customHeight="1">
      <c r="A108" s="29"/>
      <c r="B108" s="30"/>
      <c r="C108" s="18" t="s">
        <v>110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6.9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12" customHeight="1">
      <c r="A110" s="29"/>
      <c r="B110" s="30"/>
      <c r="C110" s="24" t="s">
        <v>16</v>
      </c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6.5" customHeight="1">
      <c r="A111" s="29"/>
      <c r="B111" s="30"/>
      <c r="C111" s="29"/>
      <c r="D111" s="29"/>
      <c r="E111" s="216" t="str">
        <f>E7</f>
        <v>Linka B2 - LB Borovany</v>
      </c>
      <c r="F111" s="217"/>
      <c r="G111" s="217"/>
      <c r="H111" s="217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1" customFormat="1" ht="12" customHeight="1">
      <c r="B112" s="17"/>
      <c r="C112" s="24" t="s">
        <v>98</v>
      </c>
      <c r="L112" s="17"/>
    </row>
    <row r="113" spans="1:65" s="2" customFormat="1" ht="16.5" customHeight="1">
      <c r="A113" s="29"/>
      <c r="B113" s="30"/>
      <c r="C113" s="29"/>
      <c r="D113" s="29"/>
      <c r="E113" s="216" t="s">
        <v>99</v>
      </c>
      <c r="F113" s="215"/>
      <c r="G113" s="215"/>
      <c r="H113" s="215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2" customHeight="1">
      <c r="A114" s="29"/>
      <c r="B114" s="30"/>
      <c r="C114" s="24" t="s">
        <v>100</v>
      </c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16.5" customHeight="1">
      <c r="A115" s="29"/>
      <c r="B115" s="30"/>
      <c r="C115" s="29"/>
      <c r="D115" s="29"/>
      <c r="E115" s="206" t="str">
        <f>E11</f>
        <v>000 - Vedlejší a ostatní náklady</v>
      </c>
      <c r="F115" s="215"/>
      <c r="G115" s="215"/>
      <c r="H115" s="215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2" customHeight="1">
      <c r="A117" s="29"/>
      <c r="B117" s="30"/>
      <c r="C117" s="24" t="s">
        <v>20</v>
      </c>
      <c r="D117" s="29"/>
      <c r="E117" s="29"/>
      <c r="F117" s="22" t="str">
        <f>F14</f>
        <v xml:space="preserve"> </v>
      </c>
      <c r="G117" s="29"/>
      <c r="H117" s="29"/>
      <c r="I117" s="24" t="s">
        <v>22</v>
      </c>
      <c r="J117" s="52" t="str">
        <f>IF(J14="","",J14)</f>
        <v>23. 6. 2023</v>
      </c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6.95" customHeight="1">
      <c r="A118" s="29"/>
      <c r="B118" s="30"/>
      <c r="C118" s="29"/>
      <c r="D118" s="29"/>
      <c r="E118" s="29"/>
      <c r="F118" s="29"/>
      <c r="G118" s="29"/>
      <c r="H118" s="29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25.7" customHeight="1">
      <c r="A119" s="29"/>
      <c r="B119" s="30"/>
      <c r="C119" s="24" t="s">
        <v>24</v>
      </c>
      <c r="D119" s="29"/>
      <c r="E119" s="29"/>
      <c r="F119" s="22" t="str">
        <f>E17</f>
        <v>LASSELSBERGER, s.r.o.</v>
      </c>
      <c r="G119" s="29"/>
      <c r="H119" s="29"/>
      <c r="I119" s="24" t="s">
        <v>30</v>
      </c>
      <c r="J119" s="27" t="str">
        <f>E23</f>
        <v>Valbek, spol. s r.o., středisko Plzeň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5.2" customHeight="1">
      <c r="A120" s="29"/>
      <c r="B120" s="30"/>
      <c r="C120" s="24" t="s">
        <v>28</v>
      </c>
      <c r="D120" s="29"/>
      <c r="E120" s="29"/>
      <c r="F120" s="22" t="str">
        <f>IF(E20="","",E20)</f>
        <v>Vyplň údaj</v>
      </c>
      <c r="G120" s="29"/>
      <c r="H120" s="29"/>
      <c r="I120" s="24" t="s">
        <v>33</v>
      </c>
      <c r="J120" s="27" t="str">
        <f>E26</f>
        <v xml:space="preserve"> 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2" customFormat="1" ht="10.3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5" s="11" customFormat="1" ht="29.25" customHeight="1">
      <c r="A122" s="122"/>
      <c r="B122" s="123"/>
      <c r="C122" s="124" t="s">
        <v>111</v>
      </c>
      <c r="D122" s="125" t="s">
        <v>61</v>
      </c>
      <c r="E122" s="125" t="s">
        <v>57</v>
      </c>
      <c r="F122" s="125" t="s">
        <v>58</v>
      </c>
      <c r="G122" s="125" t="s">
        <v>112</v>
      </c>
      <c r="H122" s="125" t="s">
        <v>113</v>
      </c>
      <c r="I122" s="125" t="s">
        <v>114</v>
      </c>
      <c r="J122" s="125" t="s">
        <v>104</v>
      </c>
      <c r="K122" s="126" t="s">
        <v>115</v>
      </c>
      <c r="L122" s="127"/>
      <c r="M122" s="59" t="s">
        <v>1</v>
      </c>
      <c r="N122" s="60" t="s">
        <v>40</v>
      </c>
      <c r="O122" s="60" t="s">
        <v>116</v>
      </c>
      <c r="P122" s="60" t="s">
        <v>117</v>
      </c>
      <c r="Q122" s="60" t="s">
        <v>118</v>
      </c>
      <c r="R122" s="60" t="s">
        <v>119</v>
      </c>
      <c r="S122" s="60" t="s">
        <v>120</v>
      </c>
      <c r="T122" s="61" t="s">
        <v>121</v>
      </c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</row>
    <row r="123" spans="1:65" s="2" customFormat="1" ht="22.9" customHeight="1">
      <c r="A123" s="29"/>
      <c r="B123" s="30"/>
      <c r="C123" s="66" t="s">
        <v>122</v>
      </c>
      <c r="D123" s="29"/>
      <c r="E123" s="29"/>
      <c r="F123" s="29"/>
      <c r="G123" s="29"/>
      <c r="H123" s="29"/>
      <c r="I123" s="29"/>
      <c r="J123" s="128">
        <f>BK123</f>
        <v>0</v>
      </c>
      <c r="K123" s="29"/>
      <c r="L123" s="30"/>
      <c r="M123" s="62"/>
      <c r="N123" s="53"/>
      <c r="O123" s="63"/>
      <c r="P123" s="129">
        <f>P124</f>
        <v>0</v>
      </c>
      <c r="Q123" s="63"/>
      <c r="R123" s="129">
        <f>R124</f>
        <v>0</v>
      </c>
      <c r="S123" s="63"/>
      <c r="T123" s="130">
        <f>T124</f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T123" s="14" t="s">
        <v>75</v>
      </c>
      <c r="AU123" s="14" t="s">
        <v>106</v>
      </c>
      <c r="BK123" s="131">
        <f>BK124</f>
        <v>0</v>
      </c>
    </row>
    <row r="124" spans="1:65" s="12" customFormat="1" ht="25.9" customHeight="1">
      <c r="B124" s="132"/>
      <c r="D124" s="133" t="s">
        <v>75</v>
      </c>
      <c r="E124" s="134" t="s">
        <v>123</v>
      </c>
      <c r="F124" s="134" t="s">
        <v>124</v>
      </c>
      <c r="I124" s="135"/>
      <c r="J124" s="136">
        <f>BK124</f>
        <v>0</v>
      </c>
      <c r="L124" s="132"/>
      <c r="M124" s="137"/>
      <c r="N124" s="138"/>
      <c r="O124" s="138"/>
      <c r="P124" s="139">
        <f>P125+P128</f>
        <v>0</v>
      </c>
      <c r="Q124" s="138"/>
      <c r="R124" s="139">
        <f>R125+R128</f>
        <v>0</v>
      </c>
      <c r="S124" s="138"/>
      <c r="T124" s="140">
        <f>T125+T128</f>
        <v>0</v>
      </c>
      <c r="AR124" s="133" t="s">
        <v>125</v>
      </c>
      <c r="AT124" s="141" t="s">
        <v>75</v>
      </c>
      <c r="AU124" s="141" t="s">
        <v>76</v>
      </c>
      <c r="AY124" s="133" t="s">
        <v>126</v>
      </c>
      <c r="BK124" s="142">
        <f>BK125+BK128</f>
        <v>0</v>
      </c>
    </row>
    <row r="125" spans="1:65" s="12" customFormat="1" ht="22.9" customHeight="1">
      <c r="B125" s="132"/>
      <c r="D125" s="133" t="s">
        <v>75</v>
      </c>
      <c r="E125" s="143" t="s">
        <v>127</v>
      </c>
      <c r="F125" s="143" t="s">
        <v>128</v>
      </c>
      <c r="I125" s="135"/>
      <c r="J125" s="144">
        <f>BK125</f>
        <v>0</v>
      </c>
      <c r="L125" s="132"/>
      <c r="M125" s="137"/>
      <c r="N125" s="138"/>
      <c r="O125" s="138"/>
      <c r="P125" s="139">
        <f>SUM(P126:P127)</f>
        <v>0</v>
      </c>
      <c r="Q125" s="138"/>
      <c r="R125" s="139">
        <f>SUM(R126:R127)</f>
        <v>0</v>
      </c>
      <c r="S125" s="138"/>
      <c r="T125" s="140">
        <f>SUM(T126:T127)</f>
        <v>0</v>
      </c>
      <c r="AR125" s="133" t="s">
        <v>125</v>
      </c>
      <c r="AT125" s="141" t="s">
        <v>75</v>
      </c>
      <c r="AU125" s="141" t="s">
        <v>83</v>
      </c>
      <c r="AY125" s="133" t="s">
        <v>126</v>
      </c>
      <c r="BK125" s="142">
        <f>SUM(BK126:BK127)</f>
        <v>0</v>
      </c>
    </row>
    <row r="126" spans="1:65" s="2" customFormat="1" ht="16.5" customHeight="1">
      <c r="A126" s="29"/>
      <c r="B126" s="145"/>
      <c r="C126" s="146" t="s">
        <v>83</v>
      </c>
      <c r="D126" s="146" t="s">
        <v>129</v>
      </c>
      <c r="E126" s="147" t="s">
        <v>130</v>
      </c>
      <c r="F126" s="148" t="s">
        <v>131</v>
      </c>
      <c r="G126" s="149" t="s">
        <v>132</v>
      </c>
      <c r="H126" s="150">
        <v>1</v>
      </c>
      <c r="I126" s="151"/>
      <c r="J126" s="152">
        <f>ROUND(I126*H126,2)</f>
        <v>0</v>
      </c>
      <c r="K126" s="148" t="s">
        <v>1</v>
      </c>
      <c r="L126" s="30"/>
      <c r="M126" s="153" t="s">
        <v>1</v>
      </c>
      <c r="N126" s="154" t="s">
        <v>41</v>
      </c>
      <c r="O126" s="55"/>
      <c r="P126" s="155">
        <f>O126*H126</f>
        <v>0</v>
      </c>
      <c r="Q126" s="155">
        <v>0</v>
      </c>
      <c r="R126" s="155">
        <f>Q126*H126</f>
        <v>0</v>
      </c>
      <c r="S126" s="155">
        <v>0</v>
      </c>
      <c r="T126" s="156">
        <f>S126*H126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7" t="s">
        <v>133</v>
      </c>
      <c r="AT126" s="157" t="s">
        <v>129</v>
      </c>
      <c r="AU126" s="157" t="s">
        <v>85</v>
      </c>
      <c r="AY126" s="14" t="s">
        <v>126</v>
      </c>
      <c r="BE126" s="158">
        <f>IF(N126="základní",J126,0)</f>
        <v>0</v>
      </c>
      <c r="BF126" s="158">
        <f>IF(N126="snížená",J126,0)</f>
        <v>0</v>
      </c>
      <c r="BG126" s="158">
        <f>IF(N126="zákl. přenesená",J126,0)</f>
        <v>0</v>
      </c>
      <c r="BH126" s="158">
        <f>IF(N126="sníž. přenesená",J126,0)</f>
        <v>0</v>
      </c>
      <c r="BI126" s="158">
        <f>IF(N126="nulová",J126,0)</f>
        <v>0</v>
      </c>
      <c r="BJ126" s="14" t="s">
        <v>83</v>
      </c>
      <c r="BK126" s="158">
        <f>ROUND(I126*H126,2)</f>
        <v>0</v>
      </c>
      <c r="BL126" s="14" t="s">
        <v>133</v>
      </c>
      <c r="BM126" s="157" t="s">
        <v>134</v>
      </c>
    </row>
    <row r="127" spans="1:65" s="2" customFormat="1" ht="58.5">
      <c r="A127" s="29"/>
      <c r="B127" s="30"/>
      <c r="C127" s="29"/>
      <c r="D127" s="159" t="s">
        <v>135</v>
      </c>
      <c r="E127" s="29"/>
      <c r="F127" s="160" t="s">
        <v>136</v>
      </c>
      <c r="G127" s="29"/>
      <c r="H127" s="29"/>
      <c r="I127" s="161"/>
      <c r="J127" s="29"/>
      <c r="K127" s="29"/>
      <c r="L127" s="30"/>
      <c r="M127" s="162"/>
      <c r="N127" s="163"/>
      <c r="O127" s="55"/>
      <c r="P127" s="55"/>
      <c r="Q127" s="55"/>
      <c r="R127" s="55"/>
      <c r="S127" s="55"/>
      <c r="T127" s="56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135</v>
      </c>
      <c r="AU127" s="14" t="s">
        <v>85</v>
      </c>
    </row>
    <row r="128" spans="1:65" s="12" customFormat="1" ht="22.9" customHeight="1">
      <c r="B128" s="132"/>
      <c r="D128" s="133" t="s">
        <v>75</v>
      </c>
      <c r="E128" s="143" t="s">
        <v>137</v>
      </c>
      <c r="F128" s="143" t="s">
        <v>138</v>
      </c>
      <c r="I128" s="135" t="s">
        <v>385</v>
      </c>
      <c r="J128" s="144">
        <f>BK128</f>
        <v>0</v>
      </c>
      <c r="L128" s="132"/>
      <c r="M128" s="137"/>
      <c r="N128" s="138"/>
      <c r="O128" s="138"/>
      <c r="P128" s="139">
        <f>SUM(P129:P130)</f>
        <v>0</v>
      </c>
      <c r="Q128" s="138"/>
      <c r="R128" s="139">
        <f>SUM(R129:R130)</f>
        <v>0</v>
      </c>
      <c r="S128" s="138"/>
      <c r="T128" s="140">
        <f>SUM(T129:T130)</f>
        <v>0</v>
      </c>
      <c r="AR128" s="133" t="s">
        <v>125</v>
      </c>
      <c r="AT128" s="141" t="s">
        <v>75</v>
      </c>
      <c r="AU128" s="141" t="s">
        <v>83</v>
      </c>
      <c r="AY128" s="133" t="s">
        <v>126</v>
      </c>
      <c r="BK128" s="142">
        <f>SUM(BK129:BK130)</f>
        <v>0</v>
      </c>
    </row>
    <row r="129" spans="1:65" s="2" customFormat="1" ht="16.5" customHeight="1">
      <c r="A129" s="29"/>
      <c r="B129" s="145"/>
      <c r="C129" s="146" t="s">
        <v>85</v>
      </c>
      <c r="D129" s="146" t="s">
        <v>129</v>
      </c>
      <c r="E129" s="147" t="s">
        <v>139</v>
      </c>
      <c r="F129" s="148" t="s">
        <v>138</v>
      </c>
      <c r="G129" s="149" t="s">
        <v>132</v>
      </c>
      <c r="H129" s="169">
        <v>1</v>
      </c>
      <c r="I129" s="171"/>
      <c r="J129" s="170">
        <f>ROUND(I129*H129,2)</f>
        <v>0</v>
      </c>
      <c r="K129" s="148" t="s">
        <v>1</v>
      </c>
      <c r="L129" s="30"/>
      <c r="M129" s="153" t="s">
        <v>1</v>
      </c>
      <c r="N129" s="154" t="s">
        <v>41</v>
      </c>
      <c r="O129" s="55"/>
      <c r="P129" s="155">
        <f>O129*H129</f>
        <v>0</v>
      </c>
      <c r="Q129" s="155">
        <v>0</v>
      </c>
      <c r="R129" s="155">
        <f>Q129*H129</f>
        <v>0</v>
      </c>
      <c r="S129" s="155">
        <v>0</v>
      </c>
      <c r="T129" s="156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7" t="s">
        <v>133</v>
      </c>
      <c r="AT129" s="157" t="s">
        <v>129</v>
      </c>
      <c r="AU129" s="157" t="s">
        <v>85</v>
      </c>
      <c r="AY129" s="14" t="s">
        <v>126</v>
      </c>
      <c r="BE129" s="158">
        <f>IF(N129="základní",J129,0)</f>
        <v>0</v>
      </c>
      <c r="BF129" s="158">
        <f>IF(N129="snížená",J129,0)</f>
        <v>0</v>
      </c>
      <c r="BG129" s="158">
        <f>IF(N129="zákl. přenesená",J129,0)</f>
        <v>0</v>
      </c>
      <c r="BH129" s="158">
        <f>IF(N129="sníž. přenesená",J129,0)</f>
        <v>0</v>
      </c>
      <c r="BI129" s="158">
        <f>IF(N129="nulová",J129,0)</f>
        <v>0</v>
      </c>
      <c r="BJ129" s="14" t="s">
        <v>83</v>
      </c>
      <c r="BK129" s="158">
        <f>ROUND(I129*H129,2)</f>
        <v>0</v>
      </c>
      <c r="BL129" s="14" t="s">
        <v>133</v>
      </c>
      <c r="BM129" s="157" t="s">
        <v>140</v>
      </c>
    </row>
    <row r="130" spans="1:65" s="2" customFormat="1">
      <c r="A130" s="29"/>
      <c r="B130" s="30"/>
      <c r="C130" s="29"/>
      <c r="D130" s="159" t="s">
        <v>135</v>
      </c>
      <c r="E130" s="29"/>
      <c r="F130" s="160" t="s">
        <v>138</v>
      </c>
      <c r="G130" s="29"/>
      <c r="H130" s="29"/>
      <c r="I130" s="161"/>
      <c r="J130" s="29"/>
      <c r="K130" s="29"/>
      <c r="L130" s="30"/>
      <c r="M130" s="164"/>
      <c r="N130" s="165"/>
      <c r="O130" s="166"/>
      <c r="P130" s="166"/>
      <c r="Q130" s="166"/>
      <c r="R130" s="166"/>
      <c r="S130" s="166"/>
      <c r="T130" s="167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135</v>
      </c>
      <c r="AU130" s="14" t="s">
        <v>85</v>
      </c>
    </row>
    <row r="131" spans="1:65" s="2" customFormat="1" ht="6.95" customHeight="1">
      <c r="A131" s="29"/>
      <c r="B131" s="44"/>
      <c r="C131" s="45"/>
      <c r="D131" s="45"/>
      <c r="E131" s="45"/>
      <c r="F131" s="45"/>
      <c r="G131" s="45"/>
      <c r="H131" s="45"/>
      <c r="I131" s="45"/>
      <c r="J131" s="45"/>
      <c r="K131" s="45"/>
      <c r="L131" s="30"/>
      <c r="M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</sheetData>
  <autoFilter ref="C122:K130" xr:uid="{00000000-0009-0000-0000-000001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11"/>
  <sheetViews>
    <sheetView showGridLines="0" topLeftCell="A131" workbookViewId="0">
      <selection activeCell="F166" sqref="F16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2" t="s">
        <v>5</v>
      </c>
      <c r="M2" s="173"/>
      <c r="N2" s="173"/>
      <c r="O2" s="173"/>
      <c r="P2" s="173"/>
      <c r="Q2" s="173"/>
      <c r="R2" s="173"/>
      <c r="S2" s="173"/>
      <c r="T2" s="173"/>
      <c r="U2" s="173"/>
      <c r="V2" s="173"/>
      <c r="AT2" s="14" t="s">
        <v>96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1:46" s="1" customFormat="1" ht="24.95" customHeight="1">
      <c r="B4" s="17"/>
      <c r="D4" s="18" t="s">
        <v>97</v>
      </c>
      <c r="L4" s="17"/>
      <c r="M4" s="95" t="s">
        <v>10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16</v>
      </c>
      <c r="L6" s="17"/>
    </row>
    <row r="7" spans="1:46" s="1" customFormat="1" ht="16.5" customHeight="1">
      <c r="B7" s="17"/>
      <c r="E7" s="216" t="str">
        <f>'Rekapitulace stavby'!K6</f>
        <v>Linka B2 - LB Borovany</v>
      </c>
      <c r="F7" s="217"/>
      <c r="G7" s="217"/>
      <c r="H7" s="217"/>
      <c r="L7" s="17"/>
    </row>
    <row r="8" spans="1:46" s="1" customFormat="1" ht="12" customHeight="1">
      <c r="B8" s="17"/>
      <c r="D8" s="24" t="s">
        <v>98</v>
      </c>
      <c r="L8" s="17"/>
    </row>
    <row r="9" spans="1:46" s="2" customFormat="1" ht="16.5" customHeight="1">
      <c r="A9" s="29"/>
      <c r="B9" s="30"/>
      <c r="C9" s="29"/>
      <c r="D9" s="29"/>
      <c r="E9" s="216" t="s">
        <v>141</v>
      </c>
      <c r="F9" s="215"/>
      <c r="G9" s="215"/>
      <c r="H9" s="215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 ht="12" customHeight="1">
      <c r="A10" s="29"/>
      <c r="B10" s="30"/>
      <c r="C10" s="29"/>
      <c r="D10" s="24" t="s">
        <v>100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6.5" customHeight="1">
      <c r="A11" s="29"/>
      <c r="B11" s="30"/>
      <c r="C11" s="29"/>
      <c r="D11" s="29"/>
      <c r="E11" s="206" t="s">
        <v>142</v>
      </c>
      <c r="F11" s="215"/>
      <c r="G11" s="215"/>
      <c r="H11" s="215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2" customHeight="1">
      <c r="A13" s="29"/>
      <c r="B13" s="30"/>
      <c r="C13" s="29"/>
      <c r="D13" s="24" t="s">
        <v>18</v>
      </c>
      <c r="E13" s="29"/>
      <c r="F13" s="22" t="s">
        <v>1</v>
      </c>
      <c r="G13" s="29"/>
      <c r="H13" s="29"/>
      <c r="I13" s="24" t="s">
        <v>19</v>
      </c>
      <c r="J13" s="22" t="s">
        <v>1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20</v>
      </c>
      <c r="E14" s="29"/>
      <c r="F14" s="22" t="s">
        <v>21</v>
      </c>
      <c r="G14" s="29"/>
      <c r="H14" s="29"/>
      <c r="I14" s="24" t="s">
        <v>22</v>
      </c>
      <c r="J14" s="52" t="str">
        <f>'Rekapitulace stavby'!AN8</f>
        <v>23. 6. 2023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24</v>
      </c>
      <c r="E16" s="29"/>
      <c r="F16" s="29"/>
      <c r="G16" s="29"/>
      <c r="H16" s="29"/>
      <c r="I16" s="24" t="s">
        <v>25</v>
      </c>
      <c r="J16" s="22" t="s">
        <v>1</v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8" customHeight="1">
      <c r="A17" s="29"/>
      <c r="B17" s="30"/>
      <c r="C17" s="29"/>
      <c r="D17" s="29"/>
      <c r="E17" s="22" t="s">
        <v>26</v>
      </c>
      <c r="F17" s="29"/>
      <c r="G17" s="29"/>
      <c r="H17" s="29"/>
      <c r="I17" s="24" t="s">
        <v>27</v>
      </c>
      <c r="J17" s="22" t="s">
        <v>1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2" customHeight="1">
      <c r="A19" s="29"/>
      <c r="B19" s="30"/>
      <c r="C19" s="29"/>
      <c r="D19" s="24" t="s">
        <v>28</v>
      </c>
      <c r="E19" s="29"/>
      <c r="F19" s="29"/>
      <c r="G19" s="29"/>
      <c r="H19" s="29"/>
      <c r="I19" s="24" t="s">
        <v>25</v>
      </c>
      <c r="J19" s="25" t="str">
        <f>'Rekapitulace stavby'!AN13</f>
        <v>Vyplň údaj</v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8" customHeight="1">
      <c r="A20" s="29"/>
      <c r="B20" s="30"/>
      <c r="C20" s="29"/>
      <c r="D20" s="29"/>
      <c r="E20" s="218" t="str">
        <f>'Rekapitulace stavby'!E14</f>
        <v>Vyplň údaj</v>
      </c>
      <c r="F20" s="184"/>
      <c r="G20" s="184"/>
      <c r="H20" s="184"/>
      <c r="I20" s="24" t="s">
        <v>27</v>
      </c>
      <c r="J20" s="25" t="str">
        <f>'Rekapitulace stavby'!AN14</f>
        <v>Vyplň údaj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2" customHeight="1">
      <c r="A22" s="29"/>
      <c r="B22" s="30"/>
      <c r="C22" s="29"/>
      <c r="D22" s="24" t="s">
        <v>30</v>
      </c>
      <c r="E22" s="29"/>
      <c r="F22" s="29"/>
      <c r="G22" s="29"/>
      <c r="H22" s="29"/>
      <c r="I22" s="24" t="s">
        <v>25</v>
      </c>
      <c r="J22" s="22" t="s">
        <v>1</v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8" customHeight="1">
      <c r="A23" s="29"/>
      <c r="B23" s="30"/>
      <c r="C23" s="29"/>
      <c r="D23" s="29"/>
      <c r="E23" s="22" t="s">
        <v>31</v>
      </c>
      <c r="F23" s="29"/>
      <c r="G23" s="29"/>
      <c r="H23" s="29"/>
      <c r="I23" s="24" t="s">
        <v>27</v>
      </c>
      <c r="J23" s="22" t="s">
        <v>1</v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2" customHeight="1">
      <c r="A25" s="29"/>
      <c r="B25" s="30"/>
      <c r="C25" s="29"/>
      <c r="D25" s="24" t="s">
        <v>33</v>
      </c>
      <c r="E25" s="29"/>
      <c r="F25" s="29"/>
      <c r="G25" s="29"/>
      <c r="H25" s="29"/>
      <c r="I25" s="24" t="s">
        <v>25</v>
      </c>
      <c r="J25" s="22" t="str">
        <f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8" customHeight="1">
      <c r="A26" s="29"/>
      <c r="B26" s="30"/>
      <c r="C26" s="29"/>
      <c r="D26" s="29"/>
      <c r="E26" s="22" t="str">
        <f>IF('Rekapitulace stavby'!E20="","",'Rekapitulace stavby'!E20)</f>
        <v xml:space="preserve"> </v>
      </c>
      <c r="F26" s="29"/>
      <c r="G26" s="29"/>
      <c r="H26" s="29"/>
      <c r="I26" s="24" t="s">
        <v>27</v>
      </c>
      <c r="J26" s="22" t="str">
        <f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2" customHeight="1">
      <c r="A28" s="29"/>
      <c r="B28" s="30"/>
      <c r="C28" s="29"/>
      <c r="D28" s="24" t="s">
        <v>34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8" customFormat="1" ht="16.5" customHeight="1">
      <c r="A29" s="96"/>
      <c r="B29" s="97"/>
      <c r="C29" s="96"/>
      <c r="D29" s="96"/>
      <c r="E29" s="188" t="s">
        <v>1</v>
      </c>
      <c r="F29" s="188"/>
      <c r="G29" s="188"/>
      <c r="H29" s="188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2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5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25.35" customHeight="1">
      <c r="A32" s="29"/>
      <c r="B32" s="30"/>
      <c r="C32" s="29"/>
      <c r="D32" s="99" t="s">
        <v>36</v>
      </c>
      <c r="E32" s="29"/>
      <c r="F32" s="29"/>
      <c r="G32" s="29"/>
      <c r="H32" s="29"/>
      <c r="I32" s="29"/>
      <c r="J32" s="68">
        <f>ROUND(J128,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3"/>
      <c r="E33" s="63"/>
      <c r="F33" s="63"/>
      <c r="G33" s="63"/>
      <c r="H33" s="63"/>
      <c r="I33" s="63"/>
      <c r="J33" s="63"/>
      <c r="K33" s="63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5" customHeight="1">
      <c r="A34" s="29"/>
      <c r="B34" s="30"/>
      <c r="C34" s="29"/>
      <c r="D34" s="29"/>
      <c r="E34" s="29"/>
      <c r="F34" s="33" t="s">
        <v>38</v>
      </c>
      <c r="G34" s="29"/>
      <c r="H34" s="29"/>
      <c r="I34" s="33" t="s">
        <v>37</v>
      </c>
      <c r="J34" s="33" t="s">
        <v>39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5" customHeight="1">
      <c r="A35" s="29"/>
      <c r="B35" s="30"/>
      <c r="C35" s="29"/>
      <c r="D35" s="100" t="s">
        <v>40</v>
      </c>
      <c r="E35" s="24" t="s">
        <v>41</v>
      </c>
      <c r="F35" s="101">
        <f>ROUND((SUM(BE128:BE310)),  2)</f>
        <v>0</v>
      </c>
      <c r="G35" s="29"/>
      <c r="H35" s="29"/>
      <c r="I35" s="102">
        <v>0.21</v>
      </c>
      <c r="J35" s="101">
        <f>ROUND(((SUM(BE128:BE310))*I35),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4" t="s">
        <v>42</v>
      </c>
      <c r="F36" s="101">
        <f>ROUND((SUM(BF128:BF310)),  2)</f>
        <v>0</v>
      </c>
      <c r="G36" s="29"/>
      <c r="H36" s="29"/>
      <c r="I36" s="102">
        <v>0.15</v>
      </c>
      <c r="J36" s="101">
        <f>ROUND(((SUM(BF128:BF310))*I36),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hidden="1" customHeight="1">
      <c r="A37" s="29"/>
      <c r="B37" s="30"/>
      <c r="C37" s="29"/>
      <c r="D37" s="29"/>
      <c r="E37" s="24" t="s">
        <v>43</v>
      </c>
      <c r="F37" s="101">
        <f>ROUND((SUM(BG128:BG310)),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hidden="1" customHeight="1">
      <c r="A38" s="29"/>
      <c r="B38" s="30"/>
      <c r="C38" s="29"/>
      <c r="D38" s="29"/>
      <c r="E38" s="24" t="s">
        <v>44</v>
      </c>
      <c r="F38" s="101">
        <f>ROUND((SUM(BH128:BH310)),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45</v>
      </c>
      <c r="F39" s="101">
        <f>ROUND((SUM(BI128:BI310)),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25.35" customHeight="1">
      <c r="A41" s="29"/>
      <c r="B41" s="30"/>
      <c r="C41" s="103"/>
      <c r="D41" s="104" t="s">
        <v>46</v>
      </c>
      <c r="E41" s="57"/>
      <c r="F41" s="57"/>
      <c r="G41" s="105" t="s">
        <v>47</v>
      </c>
      <c r="H41" s="106" t="s">
        <v>48</v>
      </c>
      <c r="I41" s="57"/>
      <c r="J41" s="107">
        <f>SUM(J32:J39)</f>
        <v>0</v>
      </c>
      <c r="K41" s="108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2" t="s">
        <v>51</v>
      </c>
      <c r="E61" s="32"/>
      <c r="F61" s="109" t="s">
        <v>52</v>
      </c>
      <c r="G61" s="42" t="s">
        <v>51</v>
      </c>
      <c r="H61" s="32"/>
      <c r="I61" s="32"/>
      <c r="J61" s="110" t="s">
        <v>52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0" t="s">
        <v>53</v>
      </c>
      <c r="E65" s="43"/>
      <c r="F65" s="43"/>
      <c r="G65" s="40" t="s">
        <v>54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2" t="s">
        <v>51</v>
      </c>
      <c r="E76" s="32"/>
      <c r="F76" s="109" t="s">
        <v>52</v>
      </c>
      <c r="G76" s="42" t="s">
        <v>51</v>
      </c>
      <c r="H76" s="32"/>
      <c r="I76" s="32"/>
      <c r="J76" s="110" t="s">
        <v>52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customHeight="1">
      <c r="A82" s="29"/>
      <c r="B82" s="30"/>
      <c r="C82" s="18" t="s">
        <v>102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customHeight="1">
      <c r="A84" s="29"/>
      <c r="B84" s="30"/>
      <c r="C84" s="24" t="s">
        <v>16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customHeight="1">
      <c r="A85" s="29"/>
      <c r="B85" s="30"/>
      <c r="C85" s="29"/>
      <c r="D85" s="29"/>
      <c r="E85" s="216" t="str">
        <f>E7</f>
        <v>Linka B2 - LB Borovany</v>
      </c>
      <c r="F85" s="217"/>
      <c r="G85" s="217"/>
      <c r="H85" s="217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customHeight="1">
      <c r="B86" s="17"/>
      <c r="C86" s="24" t="s">
        <v>98</v>
      </c>
      <c r="L86" s="17"/>
    </row>
    <row r="87" spans="1:31" s="2" customFormat="1" ht="16.5" customHeight="1">
      <c r="A87" s="29"/>
      <c r="B87" s="30"/>
      <c r="C87" s="29"/>
      <c r="D87" s="29"/>
      <c r="E87" s="216" t="s">
        <v>141</v>
      </c>
      <c r="F87" s="215"/>
      <c r="G87" s="215"/>
      <c r="H87" s="215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2" customFormat="1" ht="12" customHeight="1">
      <c r="A88" s="29"/>
      <c r="B88" s="30"/>
      <c r="C88" s="24" t="s">
        <v>100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2" customFormat="1" ht="16.5" customHeight="1">
      <c r="A89" s="29"/>
      <c r="B89" s="30"/>
      <c r="C89" s="29"/>
      <c r="D89" s="29"/>
      <c r="E89" s="206" t="str">
        <f>E11</f>
        <v>230.1 - Glazovací linka</v>
      </c>
      <c r="F89" s="215"/>
      <c r="G89" s="215"/>
      <c r="H89" s="215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2" customHeight="1">
      <c r="A91" s="29"/>
      <c r="B91" s="30"/>
      <c r="C91" s="24" t="s">
        <v>20</v>
      </c>
      <c r="D91" s="29"/>
      <c r="E91" s="29"/>
      <c r="F91" s="22" t="str">
        <f>F14</f>
        <v xml:space="preserve"> </v>
      </c>
      <c r="G91" s="29"/>
      <c r="H91" s="29"/>
      <c r="I91" s="24" t="s">
        <v>22</v>
      </c>
      <c r="J91" s="52" t="str">
        <f>IF(J14="","",J14)</f>
        <v>23. 6. 2023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25.7" customHeight="1">
      <c r="A93" s="29"/>
      <c r="B93" s="30"/>
      <c r="C93" s="24" t="s">
        <v>24</v>
      </c>
      <c r="D93" s="29"/>
      <c r="E93" s="29"/>
      <c r="F93" s="22" t="str">
        <f>E17</f>
        <v>LASSELSBERGER, s.r.o.</v>
      </c>
      <c r="G93" s="29"/>
      <c r="H93" s="29"/>
      <c r="I93" s="24" t="s">
        <v>30</v>
      </c>
      <c r="J93" s="27" t="str">
        <f>E23</f>
        <v>Valbek, spol. s r.o., středisko Plzeň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15.2" customHeight="1">
      <c r="A94" s="29"/>
      <c r="B94" s="30"/>
      <c r="C94" s="24" t="s">
        <v>28</v>
      </c>
      <c r="D94" s="29"/>
      <c r="E94" s="29"/>
      <c r="F94" s="22" t="str">
        <f>IF(E20="","",E20)</f>
        <v>Vyplň údaj</v>
      </c>
      <c r="G94" s="29"/>
      <c r="H94" s="29"/>
      <c r="I94" s="24" t="s">
        <v>33</v>
      </c>
      <c r="J94" s="27" t="str">
        <f>E26</f>
        <v xml:space="preserve"> 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29.25" customHeight="1">
      <c r="A96" s="29"/>
      <c r="B96" s="30"/>
      <c r="C96" s="111" t="s">
        <v>103</v>
      </c>
      <c r="D96" s="103"/>
      <c r="E96" s="103"/>
      <c r="F96" s="103"/>
      <c r="G96" s="103"/>
      <c r="H96" s="103"/>
      <c r="I96" s="103"/>
      <c r="J96" s="112" t="s">
        <v>104</v>
      </c>
      <c r="K96" s="103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2.9" customHeight="1">
      <c r="A98" s="29"/>
      <c r="B98" s="30"/>
      <c r="C98" s="113" t="s">
        <v>105</v>
      </c>
      <c r="D98" s="29"/>
      <c r="E98" s="29"/>
      <c r="F98" s="29"/>
      <c r="G98" s="29"/>
      <c r="H98" s="29"/>
      <c r="I98" s="29"/>
      <c r="J98" s="68">
        <f>J128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4" t="s">
        <v>106</v>
      </c>
    </row>
    <row r="99" spans="1:47" s="9" customFormat="1" ht="24.95" customHeight="1">
      <c r="B99" s="114"/>
      <c r="D99" s="115" t="s">
        <v>143</v>
      </c>
      <c r="E99" s="116"/>
      <c r="F99" s="116"/>
      <c r="G99" s="116"/>
      <c r="H99" s="116"/>
      <c r="I99" s="116"/>
      <c r="J99" s="117">
        <f>J129</f>
        <v>0</v>
      </c>
      <c r="L99" s="114"/>
    </row>
    <row r="100" spans="1:47" s="9" customFormat="1" ht="24.95" customHeight="1">
      <c r="B100" s="114"/>
      <c r="D100" s="115" t="s">
        <v>144</v>
      </c>
      <c r="E100" s="116"/>
      <c r="F100" s="116"/>
      <c r="G100" s="116"/>
      <c r="H100" s="116"/>
      <c r="I100" s="116"/>
      <c r="J100" s="117">
        <f>J166</f>
        <v>0</v>
      </c>
      <c r="L100" s="114"/>
    </row>
    <row r="101" spans="1:47" s="10" customFormat="1" ht="19.899999999999999" customHeight="1">
      <c r="B101" s="118"/>
      <c r="D101" s="119" t="s">
        <v>145</v>
      </c>
      <c r="E101" s="120"/>
      <c r="F101" s="120"/>
      <c r="G101" s="120"/>
      <c r="H101" s="120"/>
      <c r="I101" s="120"/>
      <c r="J101" s="121">
        <f>J167</f>
        <v>0</v>
      </c>
      <c r="L101" s="118"/>
    </row>
    <row r="102" spans="1:47" s="10" customFormat="1" ht="19.899999999999999" customHeight="1">
      <c r="B102" s="118"/>
      <c r="D102" s="119" t="s">
        <v>146</v>
      </c>
      <c r="E102" s="120"/>
      <c r="F102" s="120"/>
      <c r="G102" s="120"/>
      <c r="H102" s="120"/>
      <c r="I102" s="120"/>
      <c r="J102" s="121">
        <f>J186</f>
        <v>0</v>
      </c>
      <c r="L102" s="118"/>
    </row>
    <row r="103" spans="1:47" s="10" customFormat="1" ht="19.899999999999999" customHeight="1">
      <c r="B103" s="118"/>
      <c r="D103" s="119" t="s">
        <v>147</v>
      </c>
      <c r="E103" s="120"/>
      <c r="F103" s="120"/>
      <c r="G103" s="120"/>
      <c r="H103" s="120"/>
      <c r="I103" s="120"/>
      <c r="J103" s="121">
        <f>J205</f>
        <v>0</v>
      </c>
      <c r="L103" s="118"/>
    </row>
    <row r="104" spans="1:47" s="10" customFormat="1" ht="19.899999999999999" customHeight="1">
      <c r="B104" s="118"/>
      <c r="D104" s="119" t="s">
        <v>148</v>
      </c>
      <c r="E104" s="120"/>
      <c r="F104" s="120"/>
      <c r="G104" s="120"/>
      <c r="H104" s="120"/>
      <c r="I104" s="120"/>
      <c r="J104" s="121">
        <f>J224</f>
        <v>0</v>
      </c>
      <c r="L104" s="118"/>
    </row>
    <row r="105" spans="1:47" s="10" customFormat="1" ht="19.899999999999999" customHeight="1">
      <c r="B105" s="118"/>
      <c r="D105" s="119" t="s">
        <v>149</v>
      </c>
      <c r="E105" s="120"/>
      <c r="F105" s="120"/>
      <c r="G105" s="120"/>
      <c r="H105" s="120"/>
      <c r="I105" s="120"/>
      <c r="J105" s="121">
        <f>J252</f>
        <v>0</v>
      </c>
      <c r="L105" s="118"/>
    </row>
    <row r="106" spans="1:47" s="10" customFormat="1" ht="19.899999999999999" customHeight="1">
      <c r="B106" s="118"/>
      <c r="D106" s="119" t="s">
        <v>150</v>
      </c>
      <c r="E106" s="120"/>
      <c r="F106" s="120"/>
      <c r="G106" s="120"/>
      <c r="H106" s="120"/>
      <c r="I106" s="120"/>
      <c r="J106" s="121">
        <f>J280</f>
        <v>0</v>
      </c>
      <c r="L106" s="118"/>
    </row>
    <row r="107" spans="1:47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6.95" customHeight="1">
      <c r="A108" s="29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47" s="2" customFormat="1" ht="6.95" customHeight="1">
      <c r="A112" s="29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4.95" customHeight="1">
      <c r="A113" s="29"/>
      <c r="B113" s="30"/>
      <c r="C113" s="18" t="s">
        <v>110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16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16" t="str">
        <f>E7</f>
        <v>Linka B2 - LB Borovany</v>
      </c>
      <c r="F116" s="217"/>
      <c r="G116" s="217"/>
      <c r="H116" s="217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1" customFormat="1" ht="12" customHeight="1">
      <c r="B117" s="17"/>
      <c r="C117" s="24" t="s">
        <v>98</v>
      </c>
      <c r="L117" s="17"/>
    </row>
    <row r="118" spans="1:63" s="2" customFormat="1" ht="16.5" customHeight="1">
      <c r="A118" s="29"/>
      <c r="B118" s="30"/>
      <c r="C118" s="29"/>
      <c r="D118" s="29"/>
      <c r="E118" s="216" t="s">
        <v>141</v>
      </c>
      <c r="F118" s="215"/>
      <c r="G118" s="215"/>
      <c r="H118" s="215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2" customHeight="1">
      <c r="A119" s="29"/>
      <c r="B119" s="30"/>
      <c r="C119" s="24" t="s">
        <v>100</v>
      </c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6.5" customHeight="1">
      <c r="A120" s="29"/>
      <c r="B120" s="30"/>
      <c r="C120" s="29"/>
      <c r="D120" s="29"/>
      <c r="E120" s="206" t="str">
        <f>E11</f>
        <v>230.1 - Glazovací linka</v>
      </c>
      <c r="F120" s="215"/>
      <c r="G120" s="215"/>
      <c r="H120" s="215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2" customHeight="1">
      <c r="A122" s="29"/>
      <c r="B122" s="30"/>
      <c r="C122" s="24" t="s">
        <v>20</v>
      </c>
      <c r="D122" s="29"/>
      <c r="E122" s="29"/>
      <c r="F122" s="22" t="str">
        <f>F14</f>
        <v xml:space="preserve"> </v>
      </c>
      <c r="G122" s="29"/>
      <c r="H122" s="29"/>
      <c r="I122" s="24" t="s">
        <v>22</v>
      </c>
      <c r="J122" s="52" t="str">
        <f>IF(J14="","",J14)</f>
        <v>23. 6. 2023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6.9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25.7" customHeight="1">
      <c r="A124" s="29"/>
      <c r="B124" s="30"/>
      <c r="C124" s="24" t="s">
        <v>24</v>
      </c>
      <c r="D124" s="29"/>
      <c r="E124" s="29"/>
      <c r="F124" s="22" t="str">
        <f>E17</f>
        <v>LASSELSBERGER, s.r.o.</v>
      </c>
      <c r="G124" s="29"/>
      <c r="H124" s="29"/>
      <c r="I124" s="24" t="s">
        <v>30</v>
      </c>
      <c r="J124" s="27" t="str">
        <f>E23</f>
        <v>Valbek, spol. s r.o., středisko Plzeň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5.2" customHeight="1">
      <c r="A125" s="29"/>
      <c r="B125" s="30"/>
      <c r="C125" s="24" t="s">
        <v>28</v>
      </c>
      <c r="D125" s="29"/>
      <c r="E125" s="29"/>
      <c r="F125" s="22" t="str">
        <f>IF(E20="","",E20)</f>
        <v>Vyplň údaj</v>
      </c>
      <c r="G125" s="29"/>
      <c r="H125" s="29"/>
      <c r="I125" s="24" t="s">
        <v>33</v>
      </c>
      <c r="J125" s="27" t="str">
        <f>E26</f>
        <v xml:space="preserve"> </v>
      </c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2" customFormat="1" ht="10.3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63" s="11" customFormat="1" ht="29.25" customHeight="1">
      <c r="A127" s="122"/>
      <c r="B127" s="123"/>
      <c r="C127" s="124" t="s">
        <v>111</v>
      </c>
      <c r="D127" s="125" t="s">
        <v>61</v>
      </c>
      <c r="E127" s="125" t="s">
        <v>57</v>
      </c>
      <c r="F127" s="125" t="s">
        <v>58</v>
      </c>
      <c r="G127" s="125" t="s">
        <v>112</v>
      </c>
      <c r="H127" s="125" t="s">
        <v>113</v>
      </c>
      <c r="I127" s="125" t="s">
        <v>114</v>
      </c>
      <c r="J127" s="125" t="s">
        <v>104</v>
      </c>
      <c r="K127" s="126" t="s">
        <v>115</v>
      </c>
      <c r="L127" s="127"/>
      <c r="M127" s="59" t="s">
        <v>1</v>
      </c>
      <c r="N127" s="60" t="s">
        <v>40</v>
      </c>
      <c r="O127" s="60" t="s">
        <v>116</v>
      </c>
      <c r="P127" s="60" t="s">
        <v>117</v>
      </c>
      <c r="Q127" s="60" t="s">
        <v>118</v>
      </c>
      <c r="R127" s="60" t="s">
        <v>119</v>
      </c>
      <c r="S127" s="60" t="s">
        <v>120</v>
      </c>
      <c r="T127" s="61" t="s">
        <v>121</v>
      </c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</row>
    <row r="128" spans="1:63" s="2" customFormat="1" ht="22.9" customHeight="1">
      <c r="A128" s="29"/>
      <c r="B128" s="30"/>
      <c r="C128" s="66" t="s">
        <v>122</v>
      </c>
      <c r="D128" s="29"/>
      <c r="E128" s="29"/>
      <c r="F128" s="29"/>
      <c r="G128" s="29"/>
      <c r="H128" s="29"/>
      <c r="I128" s="29"/>
      <c r="J128" s="128">
        <f>BK128</f>
        <v>0</v>
      </c>
      <c r="K128" s="29"/>
      <c r="L128" s="30"/>
      <c r="M128" s="62"/>
      <c r="N128" s="53"/>
      <c r="O128" s="63"/>
      <c r="P128" s="129">
        <f>P129+P166</f>
        <v>0</v>
      </c>
      <c r="Q128" s="63"/>
      <c r="R128" s="129">
        <f>R129+R166</f>
        <v>0</v>
      </c>
      <c r="S128" s="63"/>
      <c r="T128" s="130">
        <f>T129+T166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T128" s="14" t="s">
        <v>75</v>
      </c>
      <c r="AU128" s="14" t="s">
        <v>106</v>
      </c>
      <c r="BK128" s="131">
        <f>BK129+BK166</f>
        <v>0</v>
      </c>
    </row>
    <row r="129" spans="1:65" s="12" customFormat="1" ht="25.9" customHeight="1">
      <c r="B129" s="132"/>
      <c r="D129" s="133" t="s">
        <v>75</v>
      </c>
      <c r="E129" s="134" t="s">
        <v>151</v>
      </c>
      <c r="F129" s="134" t="s">
        <v>152</v>
      </c>
      <c r="I129" s="135"/>
      <c r="J129" s="136">
        <f>BK129</f>
        <v>0</v>
      </c>
      <c r="L129" s="132"/>
      <c r="M129" s="137"/>
      <c r="N129" s="138"/>
      <c r="O129" s="138"/>
      <c r="P129" s="139">
        <f>SUM(P130:P165)</f>
        <v>0</v>
      </c>
      <c r="Q129" s="138"/>
      <c r="R129" s="139">
        <f>SUM(R130:R165)</f>
        <v>0</v>
      </c>
      <c r="S129" s="138"/>
      <c r="T129" s="140">
        <f>SUM(T130:T165)</f>
        <v>0</v>
      </c>
      <c r="AR129" s="133" t="s">
        <v>83</v>
      </c>
      <c r="AT129" s="141" t="s">
        <v>75</v>
      </c>
      <c r="AU129" s="141" t="s">
        <v>76</v>
      </c>
      <c r="AY129" s="133" t="s">
        <v>126</v>
      </c>
      <c r="BK129" s="142">
        <f>SUM(BK130:BK165)</f>
        <v>0</v>
      </c>
    </row>
    <row r="130" spans="1:65" s="2" customFormat="1" ht="16.5" customHeight="1">
      <c r="A130" s="29"/>
      <c r="B130" s="145"/>
      <c r="C130" s="146" t="s">
        <v>83</v>
      </c>
      <c r="D130" s="146" t="s">
        <v>129</v>
      </c>
      <c r="E130" s="147" t="s">
        <v>153</v>
      </c>
      <c r="F130" s="148" t="s">
        <v>154</v>
      </c>
      <c r="G130" s="149" t="s">
        <v>155</v>
      </c>
      <c r="H130" s="150">
        <v>1</v>
      </c>
      <c r="I130" s="151"/>
      <c r="J130" s="152">
        <f>ROUND(I130*H130,2)</f>
        <v>0</v>
      </c>
      <c r="K130" s="148" t="s">
        <v>1</v>
      </c>
      <c r="L130" s="30"/>
      <c r="M130" s="153" t="s">
        <v>1</v>
      </c>
      <c r="N130" s="154" t="s">
        <v>41</v>
      </c>
      <c r="O130" s="55"/>
      <c r="P130" s="155">
        <f>O130*H130</f>
        <v>0</v>
      </c>
      <c r="Q130" s="155">
        <v>0</v>
      </c>
      <c r="R130" s="155">
        <f>Q130*H130</f>
        <v>0</v>
      </c>
      <c r="S130" s="155">
        <v>0</v>
      </c>
      <c r="T130" s="156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7" t="s">
        <v>156</v>
      </c>
      <c r="AT130" s="157" t="s">
        <v>129</v>
      </c>
      <c r="AU130" s="157" t="s">
        <v>83</v>
      </c>
      <c r="AY130" s="14" t="s">
        <v>126</v>
      </c>
      <c r="BE130" s="158">
        <f>IF(N130="základní",J130,0)</f>
        <v>0</v>
      </c>
      <c r="BF130" s="158">
        <f>IF(N130="snížená",J130,0)</f>
        <v>0</v>
      </c>
      <c r="BG130" s="158">
        <f>IF(N130="zákl. přenesená",J130,0)</f>
        <v>0</v>
      </c>
      <c r="BH130" s="158">
        <f>IF(N130="sníž. přenesená",J130,0)</f>
        <v>0</v>
      </c>
      <c r="BI130" s="158">
        <f>IF(N130="nulová",J130,0)</f>
        <v>0</v>
      </c>
      <c r="BJ130" s="14" t="s">
        <v>83</v>
      </c>
      <c r="BK130" s="158">
        <f>ROUND(I130*H130,2)</f>
        <v>0</v>
      </c>
      <c r="BL130" s="14" t="s">
        <v>156</v>
      </c>
      <c r="BM130" s="157" t="s">
        <v>157</v>
      </c>
    </row>
    <row r="131" spans="1:65" s="2" customFormat="1">
      <c r="A131" s="29"/>
      <c r="B131" s="30"/>
      <c r="C131" s="29"/>
      <c r="D131" s="159" t="s">
        <v>135</v>
      </c>
      <c r="E131" s="29"/>
      <c r="F131" s="160" t="s">
        <v>154</v>
      </c>
      <c r="G131" s="29"/>
      <c r="H131" s="29"/>
      <c r="I131" s="161"/>
      <c r="J131" s="29"/>
      <c r="K131" s="29"/>
      <c r="L131" s="30"/>
      <c r="M131" s="162"/>
      <c r="N131" s="163"/>
      <c r="O131" s="55"/>
      <c r="P131" s="55"/>
      <c r="Q131" s="55"/>
      <c r="R131" s="55"/>
      <c r="S131" s="55"/>
      <c r="T131" s="56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135</v>
      </c>
      <c r="AU131" s="14" t="s">
        <v>83</v>
      </c>
    </row>
    <row r="132" spans="1:65" s="2" customFormat="1" ht="19.5">
      <c r="A132" s="29"/>
      <c r="B132" s="30"/>
      <c r="C132" s="29"/>
      <c r="D132" s="159" t="s">
        <v>158</v>
      </c>
      <c r="E132" s="29"/>
      <c r="F132" s="168" t="s">
        <v>159</v>
      </c>
      <c r="G132" s="29"/>
      <c r="H132" s="29"/>
      <c r="I132" s="161"/>
      <c r="J132" s="29"/>
      <c r="K132" s="29"/>
      <c r="L132" s="30"/>
      <c r="M132" s="162"/>
      <c r="N132" s="163"/>
      <c r="O132" s="55"/>
      <c r="P132" s="55"/>
      <c r="Q132" s="55"/>
      <c r="R132" s="55"/>
      <c r="S132" s="55"/>
      <c r="T132" s="56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158</v>
      </c>
      <c r="AU132" s="14" t="s">
        <v>83</v>
      </c>
    </row>
    <row r="133" spans="1:65" s="2" customFormat="1" ht="16.5" customHeight="1">
      <c r="A133" s="29"/>
      <c r="B133" s="145"/>
      <c r="C133" s="146" t="s">
        <v>85</v>
      </c>
      <c r="D133" s="146" t="s">
        <v>129</v>
      </c>
      <c r="E133" s="147" t="s">
        <v>160</v>
      </c>
      <c r="F133" s="148" t="s">
        <v>154</v>
      </c>
      <c r="G133" s="149" t="s">
        <v>155</v>
      </c>
      <c r="H133" s="150">
        <v>1</v>
      </c>
      <c r="I133" s="151"/>
      <c r="J133" s="152">
        <f>ROUND(I133*H133,2)</f>
        <v>0</v>
      </c>
      <c r="K133" s="148" t="s">
        <v>1</v>
      </c>
      <c r="L133" s="30"/>
      <c r="M133" s="153" t="s">
        <v>1</v>
      </c>
      <c r="N133" s="154" t="s">
        <v>41</v>
      </c>
      <c r="O133" s="55"/>
      <c r="P133" s="155">
        <f>O133*H133</f>
        <v>0</v>
      </c>
      <c r="Q133" s="155">
        <v>0</v>
      </c>
      <c r="R133" s="155">
        <f>Q133*H133</f>
        <v>0</v>
      </c>
      <c r="S133" s="155">
        <v>0</v>
      </c>
      <c r="T133" s="156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7" t="s">
        <v>156</v>
      </c>
      <c r="AT133" s="157" t="s">
        <v>129</v>
      </c>
      <c r="AU133" s="157" t="s">
        <v>83</v>
      </c>
      <c r="AY133" s="14" t="s">
        <v>126</v>
      </c>
      <c r="BE133" s="158">
        <f>IF(N133="základní",J133,0)</f>
        <v>0</v>
      </c>
      <c r="BF133" s="158">
        <f>IF(N133="snížená",J133,0)</f>
        <v>0</v>
      </c>
      <c r="BG133" s="158">
        <f>IF(N133="zákl. přenesená",J133,0)</f>
        <v>0</v>
      </c>
      <c r="BH133" s="158">
        <f>IF(N133="sníž. přenesená",J133,0)</f>
        <v>0</v>
      </c>
      <c r="BI133" s="158">
        <f>IF(N133="nulová",J133,0)</f>
        <v>0</v>
      </c>
      <c r="BJ133" s="14" t="s">
        <v>83</v>
      </c>
      <c r="BK133" s="158">
        <f>ROUND(I133*H133,2)</f>
        <v>0</v>
      </c>
      <c r="BL133" s="14" t="s">
        <v>156</v>
      </c>
      <c r="BM133" s="157" t="s">
        <v>161</v>
      </c>
    </row>
    <row r="134" spans="1:65" s="2" customFormat="1">
      <c r="A134" s="29"/>
      <c r="B134" s="30"/>
      <c r="C134" s="29"/>
      <c r="D134" s="159" t="s">
        <v>135</v>
      </c>
      <c r="E134" s="29"/>
      <c r="F134" s="160" t="s">
        <v>154</v>
      </c>
      <c r="G134" s="29"/>
      <c r="H134" s="29"/>
      <c r="I134" s="161"/>
      <c r="J134" s="29"/>
      <c r="K134" s="29"/>
      <c r="L134" s="30"/>
      <c r="M134" s="162"/>
      <c r="N134" s="163"/>
      <c r="O134" s="55"/>
      <c r="P134" s="55"/>
      <c r="Q134" s="55"/>
      <c r="R134" s="55"/>
      <c r="S134" s="55"/>
      <c r="T134" s="56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T134" s="14" t="s">
        <v>135</v>
      </c>
      <c r="AU134" s="14" t="s">
        <v>83</v>
      </c>
    </row>
    <row r="135" spans="1:65" s="2" customFormat="1" ht="19.5">
      <c r="A135" s="29"/>
      <c r="B135" s="30"/>
      <c r="C135" s="29"/>
      <c r="D135" s="159" t="s">
        <v>158</v>
      </c>
      <c r="E135" s="29"/>
      <c r="F135" s="168" t="s">
        <v>162</v>
      </c>
      <c r="G135" s="29"/>
      <c r="H135" s="29"/>
      <c r="I135" s="161"/>
      <c r="J135" s="29"/>
      <c r="K135" s="29"/>
      <c r="L135" s="30"/>
      <c r="M135" s="162"/>
      <c r="N135" s="163"/>
      <c r="O135" s="55"/>
      <c r="P135" s="55"/>
      <c r="Q135" s="55"/>
      <c r="R135" s="55"/>
      <c r="S135" s="55"/>
      <c r="T135" s="56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T135" s="14" t="s">
        <v>158</v>
      </c>
      <c r="AU135" s="14" t="s">
        <v>83</v>
      </c>
    </row>
    <row r="136" spans="1:65" s="2" customFormat="1" ht="16.5" customHeight="1">
      <c r="A136" s="29"/>
      <c r="B136" s="145"/>
      <c r="C136" s="146" t="s">
        <v>163</v>
      </c>
      <c r="D136" s="146" t="s">
        <v>129</v>
      </c>
      <c r="E136" s="147" t="s">
        <v>164</v>
      </c>
      <c r="F136" s="148" t="s">
        <v>154</v>
      </c>
      <c r="G136" s="149" t="s">
        <v>155</v>
      </c>
      <c r="H136" s="150">
        <v>1</v>
      </c>
      <c r="I136" s="151"/>
      <c r="J136" s="152">
        <f>ROUND(I136*H136,2)</f>
        <v>0</v>
      </c>
      <c r="K136" s="148" t="s">
        <v>1</v>
      </c>
      <c r="L136" s="30"/>
      <c r="M136" s="153" t="s">
        <v>1</v>
      </c>
      <c r="N136" s="154" t="s">
        <v>41</v>
      </c>
      <c r="O136" s="55"/>
      <c r="P136" s="155">
        <f>O136*H136</f>
        <v>0</v>
      </c>
      <c r="Q136" s="155">
        <v>0</v>
      </c>
      <c r="R136" s="155">
        <f>Q136*H136</f>
        <v>0</v>
      </c>
      <c r="S136" s="155">
        <v>0</v>
      </c>
      <c r="T136" s="156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7" t="s">
        <v>156</v>
      </c>
      <c r="AT136" s="157" t="s">
        <v>129</v>
      </c>
      <c r="AU136" s="157" t="s">
        <v>83</v>
      </c>
      <c r="AY136" s="14" t="s">
        <v>126</v>
      </c>
      <c r="BE136" s="158">
        <f>IF(N136="základní",J136,0)</f>
        <v>0</v>
      </c>
      <c r="BF136" s="158">
        <f>IF(N136="snížená",J136,0)</f>
        <v>0</v>
      </c>
      <c r="BG136" s="158">
        <f>IF(N136="zákl. přenesená",J136,0)</f>
        <v>0</v>
      </c>
      <c r="BH136" s="158">
        <f>IF(N136="sníž. přenesená",J136,0)</f>
        <v>0</v>
      </c>
      <c r="BI136" s="158">
        <f>IF(N136="nulová",J136,0)</f>
        <v>0</v>
      </c>
      <c r="BJ136" s="14" t="s">
        <v>83</v>
      </c>
      <c r="BK136" s="158">
        <f>ROUND(I136*H136,2)</f>
        <v>0</v>
      </c>
      <c r="BL136" s="14" t="s">
        <v>156</v>
      </c>
      <c r="BM136" s="157" t="s">
        <v>165</v>
      </c>
    </row>
    <row r="137" spans="1:65" s="2" customFormat="1">
      <c r="A137" s="29"/>
      <c r="B137" s="30"/>
      <c r="C137" s="29"/>
      <c r="D137" s="159" t="s">
        <v>135</v>
      </c>
      <c r="E137" s="29"/>
      <c r="F137" s="160" t="s">
        <v>154</v>
      </c>
      <c r="G137" s="29"/>
      <c r="H137" s="29"/>
      <c r="I137" s="161"/>
      <c r="J137" s="29"/>
      <c r="K137" s="29"/>
      <c r="L137" s="30"/>
      <c r="M137" s="162"/>
      <c r="N137" s="163"/>
      <c r="O137" s="55"/>
      <c r="P137" s="55"/>
      <c r="Q137" s="55"/>
      <c r="R137" s="55"/>
      <c r="S137" s="55"/>
      <c r="T137" s="56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T137" s="14" t="s">
        <v>135</v>
      </c>
      <c r="AU137" s="14" t="s">
        <v>83</v>
      </c>
    </row>
    <row r="138" spans="1:65" s="2" customFormat="1" ht="19.5">
      <c r="A138" s="29"/>
      <c r="B138" s="30"/>
      <c r="C138" s="29"/>
      <c r="D138" s="159" t="s">
        <v>158</v>
      </c>
      <c r="E138" s="29"/>
      <c r="F138" s="168" t="s">
        <v>166</v>
      </c>
      <c r="G138" s="29"/>
      <c r="H138" s="29"/>
      <c r="I138" s="161"/>
      <c r="J138" s="29"/>
      <c r="K138" s="29"/>
      <c r="L138" s="30"/>
      <c r="M138" s="162"/>
      <c r="N138" s="163"/>
      <c r="O138" s="55"/>
      <c r="P138" s="55"/>
      <c r="Q138" s="55"/>
      <c r="R138" s="55"/>
      <c r="S138" s="55"/>
      <c r="T138" s="56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T138" s="14" t="s">
        <v>158</v>
      </c>
      <c r="AU138" s="14" t="s">
        <v>83</v>
      </c>
    </row>
    <row r="139" spans="1:65" s="2" customFormat="1" ht="16.5" customHeight="1">
      <c r="A139" s="29"/>
      <c r="B139" s="145"/>
      <c r="C139" s="146" t="s">
        <v>156</v>
      </c>
      <c r="D139" s="146" t="s">
        <v>129</v>
      </c>
      <c r="E139" s="147" t="s">
        <v>167</v>
      </c>
      <c r="F139" s="148" t="s">
        <v>168</v>
      </c>
      <c r="G139" s="149" t="s">
        <v>155</v>
      </c>
      <c r="H139" s="150">
        <v>1</v>
      </c>
      <c r="I139" s="151"/>
      <c r="J139" s="152">
        <f>ROUND(I139*H139,2)</f>
        <v>0</v>
      </c>
      <c r="K139" s="148" t="s">
        <v>1</v>
      </c>
      <c r="L139" s="30"/>
      <c r="M139" s="153" t="s">
        <v>1</v>
      </c>
      <c r="N139" s="154" t="s">
        <v>41</v>
      </c>
      <c r="O139" s="55"/>
      <c r="P139" s="155">
        <f>O139*H139</f>
        <v>0</v>
      </c>
      <c r="Q139" s="155">
        <v>0</v>
      </c>
      <c r="R139" s="155">
        <f>Q139*H139</f>
        <v>0</v>
      </c>
      <c r="S139" s="155">
        <v>0</v>
      </c>
      <c r="T139" s="156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7" t="s">
        <v>156</v>
      </c>
      <c r="AT139" s="157" t="s">
        <v>129</v>
      </c>
      <c r="AU139" s="157" t="s">
        <v>83</v>
      </c>
      <c r="AY139" s="14" t="s">
        <v>126</v>
      </c>
      <c r="BE139" s="158">
        <f>IF(N139="základní",J139,0)</f>
        <v>0</v>
      </c>
      <c r="BF139" s="158">
        <f>IF(N139="snížená",J139,0)</f>
        <v>0</v>
      </c>
      <c r="BG139" s="158">
        <f>IF(N139="zákl. přenesená",J139,0)</f>
        <v>0</v>
      </c>
      <c r="BH139" s="158">
        <f>IF(N139="sníž. přenesená",J139,0)</f>
        <v>0</v>
      </c>
      <c r="BI139" s="158">
        <f>IF(N139="nulová",J139,0)</f>
        <v>0</v>
      </c>
      <c r="BJ139" s="14" t="s">
        <v>83</v>
      </c>
      <c r="BK139" s="158">
        <f>ROUND(I139*H139,2)</f>
        <v>0</v>
      </c>
      <c r="BL139" s="14" t="s">
        <v>156</v>
      </c>
      <c r="BM139" s="157" t="s">
        <v>169</v>
      </c>
    </row>
    <row r="140" spans="1:65" s="2" customFormat="1">
      <c r="A140" s="29"/>
      <c r="B140" s="30"/>
      <c r="C140" s="29"/>
      <c r="D140" s="159" t="s">
        <v>135</v>
      </c>
      <c r="E140" s="29"/>
      <c r="F140" s="160" t="s">
        <v>168</v>
      </c>
      <c r="G140" s="29"/>
      <c r="H140" s="29"/>
      <c r="I140" s="161"/>
      <c r="J140" s="29"/>
      <c r="K140" s="29"/>
      <c r="L140" s="30"/>
      <c r="M140" s="162"/>
      <c r="N140" s="163"/>
      <c r="O140" s="55"/>
      <c r="P140" s="55"/>
      <c r="Q140" s="55"/>
      <c r="R140" s="55"/>
      <c r="S140" s="55"/>
      <c r="T140" s="56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T140" s="14" t="s">
        <v>135</v>
      </c>
      <c r="AU140" s="14" t="s">
        <v>83</v>
      </c>
    </row>
    <row r="141" spans="1:65" s="2" customFormat="1" ht="19.5">
      <c r="A141" s="29"/>
      <c r="B141" s="30"/>
      <c r="C141" s="29"/>
      <c r="D141" s="159" t="s">
        <v>158</v>
      </c>
      <c r="E141" s="29"/>
      <c r="F141" s="168" t="s">
        <v>170</v>
      </c>
      <c r="G141" s="29"/>
      <c r="H141" s="29"/>
      <c r="I141" s="161"/>
      <c r="J141" s="29"/>
      <c r="K141" s="29"/>
      <c r="L141" s="30"/>
      <c r="M141" s="162"/>
      <c r="N141" s="163"/>
      <c r="O141" s="55"/>
      <c r="P141" s="55"/>
      <c r="Q141" s="55"/>
      <c r="R141" s="55"/>
      <c r="S141" s="55"/>
      <c r="T141" s="56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T141" s="14" t="s">
        <v>158</v>
      </c>
      <c r="AU141" s="14" t="s">
        <v>83</v>
      </c>
    </row>
    <row r="142" spans="1:65" s="2" customFormat="1" ht="16.5" customHeight="1">
      <c r="A142" s="29"/>
      <c r="B142" s="145"/>
      <c r="C142" s="146" t="s">
        <v>125</v>
      </c>
      <c r="D142" s="146" t="s">
        <v>129</v>
      </c>
      <c r="E142" s="147" t="s">
        <v>171</v>
      </c>
      <c r="F142" s="148" t="s">
        <v>168</v>
      </c>
      <c r="G142" s="149" t="s">
        <v>155</v>
      </c>
      <c r="H142" s="150">
        <v>1</v>
      </c>
      <c r="I142" s="151"/>
      <c r="J142" s="152">
        <f>ROUND(I142*H142,2)</f>
        <v>0</v>
      </c>
      <c r="K142" s="148" t="s">
        <v>1</v>
      </c>
      <c r="L142" s="30"/>
      <c r="M142" s="153" t="s">
        <v>1</v>
      </c>
      <c r="N142" s="154" t="s">
        <v>41</v>
      </c>
      <c r="O142" s="55"/>
      <c r="P142" s="155">
        <f>O142*H142</f>
        <v>0</v>
      </c>
      <c r="Q142" s="155">
        <v>0</v>
      </c>
      <c r="R142" s="155">
        <f>Q142*H142</f>
        <v>0</v>
      </c>
      <c r="S142" s="155">
        <v>0</v>
      </c>
      <c r="T142" s="156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7" t="s">
        <v>156</v>
      </c>
      <c r="AT142" s="157" t="s">
        <v>129</v>
      </c>
      <c r="AU142" s="157" t="s">
        <v>83</v>
      </c>
      <c r="AY142" s="14" t="s">
        <v>126</v>
      </c>
      <c r="BE142" s="158">
        <f>IF(N142="základní",J142,0)</f>
        <v>0</v>
      </c>
      <c r="BF142" s="158">
        <f>IF(N142="snížená",J142,0)</f>
        <v>0</v>
      </c>
      <c r="BG142" s="158">
        <f>IF(N142="zákl. přenesená",J142,0)</f>
        <v>0</v>
      </c>
      <c r="BH142" s="158">
        <f>IF(N142="sníž. přenesená",J142,0)</f>
        <v>0</v>
      </c>
      <c r="BI142" s="158">
        <f>IF(N142="nulová",J142,0)</f>
        <v>0</v>
      </c>
      <c r="BJ142" s="14" t="s">
        <v>83</v>
      </c>
      <c r="BK142" s="158">
        <f>ROUND(I142*H142,2)</f>
        <v>0</v>
      </c>
      <c r="BL142" s="14" t="s">
        <v>156</v>
      </c>
      <c r="BM142" s="157" t="s">
        <v>172</v>
      </c>
    </row>
    <row r="143" spans="1:65" s="2" customFormat="1">
      <c r="A143" s="29"/>
      <c r="B143" s="30"/>
      <c r="C143" s="29"/>
      <c r="D143" s="159" t="s">
        <v>135</v>
      </c>
      <c r="E143" s="29"/>
      <c r="F143" s="160" t="s">
        <v>168</v>
      </c>
      <c r="G143" s="29"/>
      <c r="H143" s="29"/>
      <c r="I143" s="161"/>
      <c r="J143" s="29"/>
      <c r="K143" s="29"/>
      <c r="L143" s="30"/>
      <c r="M143" s="162"/>
      <c r="N143" s="163"/>
      <c r="O143" s="55"/>
      <c r="P143" s="55"/>
      <c r="Q143" s="55"/>
      <c r="R143" s="55"/>
      <c r="S143" s="55"/>
      <c r="T143" s="56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T143" s="14" t="s">
        <v>135</v>
      </c>
      <c r="AU143" s="14" t="s">
        <v>83</v>
      </c>
    </row>
    <row r="144" spans="1:65" s="2" customFormat="1" ht="19.5">
      <c r="A144" s="29"/>
      <c r="B144" s="30"/>
      <c r="C144" s="29"/>
      <c r="D144" s="159" t="s">
        <v>158</v>
      </c>
      <c r="E144" s="29"/>
      <c r="F144" s="168" t="s">
        <v>173</v>
      </c>
      <c r="G144" s="29"/>
      <c r="H144" s="29"/>
      <c r="I144" s="161"/>
      <c r="J144" s="29"/>
      <c r="K144" s="29"/>
      <c r="L144" s="30"/>
      <c r="M144" s="162"/>
      <c r="N144" s="163"/>
      <c r="O144" s="55"/>
      <c r="P144" s="55"/>
      <c r="Q144" s="55"/>
      <c r="R144" s="55"/>
      <c r="S144" s="55"/>
      <c r="T144" s="56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T144" s="14" t="s">
        <v>158</v>
      </c>
      <c r="AU144" s="14" t="s">
        <v>83</v>
      </c>
    </row>
    <row r="145" spans="1:65" s="2" customFormat="1" ht="16.5" customHeight="1">
      <c r="A145" s="29"/>
      <c r="B145" s="145"/>
      <c r="C145" s="146" t="s">
        <v>174</v>
      </c>
      <c r="D145" s="146" t="s">
        <v>129</v>
      </c>
      <c r="E145" s="147" t="s">
        <v>175</v>
      </c>
      <c r="F145" s="148" t="s">
        <v>168</v>
      </c>
      <c r="G145" s="149" t="s">
        <v>155</v>
      </c>
      <c r="H145" s="150">
        <v>1</v>
      </c>
      <c r="I145" s="151"/>
      <c r="J145" s="152">
        <f>ROUND(I145*H145,2)</f>
        <v>0</v>
      </c>
      <c r="K145" s="148" t="s">
        <v>1</v>
      </c>
      <c r="L145" s="30"/>
      <c r="M145" s="153" t="s">
        <v>1</v>
      </c>
      <c r="N145" s="154" t="s">
        <v>41</v>
      </c>
      <c r="O145" s="55"/>
      <c r="P145" s="155">
        <f>O145*H145</f>
        <v>0</v>
      </c>
      <c r="Q145" s="155">
        <v>0</v>
      </c>
      <c r="R145" s="155">
        <f>Q145*H145</f>
        <v>0</v>
      </c>
      <c r="S145" s="155">
        <v>0</v>
      </c>
      <c r="T145" s="156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7" t="s">
        <v>156</v>
      </c>
      <c r="AT145" s="157" t="s">
        <v>129</v>
      </c>
      <c r="AU145" s="157" t="s">
        <v>83</v>
      </c>
      <c r="AY145" s="14" t="s">
        <v>126</v>
      </c>
      <c r="BE145" s="158">
        <f>IF(N145="základní",J145,0)</f>
        <v>0</v>
      </c>
      <c r="BF145" s="158">
        <f>IF(N145="snížená",J145,0)</f>
        <v>0</v>
      </c>
      <c r="BG145" s="158">
        <f>IF(N145="zákl. přenesená",J145,0)</f>
        <v>0</v>
      </c>
      <c r="BH145" s="158">
        <f>IF(N145="sníž. přenesená",J145,0)</f>
        <v>0</v>
      </c>
      <c r="BI145" s="158">
        <f>IF(N145="nulová",J145,0)</f>
        <v>0</v>
      </c>
      <c r="BJ145" s="14" t="s">
        <v>83</v>
      </c>
      <c r="BK145" s="158">
        <f>ROUND(I145*H145,2)</f>
        <v>0</v>
      </c>
      <c r="BL145" s="14" t="s">
        <v>156</v>
      </c>
      <c r="BM145" s="157" t="s">
        <v>176</v>
      </c>
    </row>
    <row r="146" spans="1:65" s="2" customFormat="1">
      <c r="A146" s="29"/>
      <c r="B146" s="30"/>
      <c r="C146" s="29"/>
      <c r="D146" s="159" t="s">
        <v>135</v>
      </c>
      <c r="E146" s="29"/>
      <c r="F146" s="160" t="s">
        <v>168</v>
      </c>
      <c r="G146" s="29"/>
      <c r="H146" s="29"/>
      <c r="I146" s="161"/>
      <c r="J146" s="29"/>
      <c r="K146" s="29"/>
      <c r="L146" s="30"/>
      <c r="M146" s="162"/>
      <c r="N146" s="163"/>
      <c r="O146" s="55"/>
      <c r="P146" s="55"/>
      <c r="Q146" s="55"/>
      <c r="R146" s="55"/>
      <c r="S146" s="55"/>
      <c r="T146" s="56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T146" s="14" t="s">
        <v>135</v>
      </c>
      <c r="AU146" s="14" t="s">
        <v>83</v>
      </c>
    </row>
    <row r="147" spans="1:65" s="2" customFormat="1" ht="19.5">
      <c r="A147" s="29"/>
      <c r="B147" s="30"/>
      <c r="C147" s="29"/>
      <c r="D147" s="159" t="s">
        <v>158</v>
      </c>
      <c r="E147" s="29"/>
      <c r="F147" s="168" t="s">
        <v>177</v>
      </c>
      <c r="G147" s="29"/>
      <c r="H147" s="29"/>
      <c r="I147" s="161"/>
      <c r="J147" s="29"/>
      <c r="K147" s="29"/>
      <c r="L147" s="30"/>
      <c r="M147" s="162"/>
      <c r="N147" s="163"/>
      <c r="O147" s="55"/>
      <c r="P147" s="55"/>
      <c r="Q147" s="55"/>
      <c r="R147" s="55"/>
      <c r="S147" s="55"/>
      <c r="T147" s="56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158</v>
      </c>
      <c r="AU147" s="14" t="s">
        <v>83</v>
      </c>
    </row>
    <row r="148" spans="1:65" s="2" customFormat="1" ht="16.5" customHeight="1">
      <c r="A148" s="29"/>
      <c r="B148" s="145"/>
      <c r="C148" s="146" t="s">
        <v>178</v>
      </c>
      <c r="D148" s="146" t="s">
        <v>129</v>
      </c>
      <c r="E148" s="147" t="s">
        <v>179</v>
      </c>
      <c r="F148" s="148" t="s">
        <v>180</v>
      </c>
      <c r="G148" s="149" t="s">
        <v>155</v>
      </c>
      <c r="H148" s="150">
        <v>1</v>
      </c>
      <c r="I148" s="151"/>
      <c r="J148" s="152">
        <f>ROUND(I148*H148,2)</f>
        <v>0</v>
      </c>
      <c r="K148" s="148" t="s">
        <v>1</v>
      </c>
      <c r="L148" s="30"/>
      <c r="M148" s="153" t="s">
        <v>1</v>
      </c>
      <c r="N148" s="154" t="s">
        <v>41</v>
      </c>
      <c r="O148" s="55"/>
      <c r="P148" s="155">
        <f>O148*H148</f>
        <v>0</v>
      </c>
      <c r="Q148" s="155">
        <v>0</v>
      </c>
      <c r="R148" s="155">
        <f>Q148*H148</f>
        <v>0</v>
      </c>
      <c r="S148" s="155">
        <v>0</v>
      </c>
      <c r="T148" s="156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7" t="s">
        <v>156</v>
      </c>
      <c r="AT148" s="157" t="s">
        <v>129</v>
      </c>
      <c r="AU148" s="157" t="s">
        <v>83</v>
      </c>
      <c r="AY148" s="14" t="s">
        <v>126</v>
      </c>
      <c r="BE148" s="158">
        <f>IF(N148="základní",J148,0)</f>
        <v>0</v>
      </c>
      <c r="BF148" s="158">
        <f>IF(N148="snížená",J148,0)</f>
        <v>0</v>
      </c>
      <c r="BG148" s="158">
        <f>IF(N148="zákl. přenesená",J148,0)</f>
        <v>0</v>
      </c>
      <c r="BH148" s="158">
        <f>IF(N148="sníž. přenesená",J148,0)</f>
        <v>0</v>
      </c>
      <c r="BI148" s="158">
        <f>IF(N148="nulová",J148,0)</f>
        <v>0</v>
      </c>
      <c r="BJ148" s="14" t="s">
        <v>83</v>
      </c>
      <c r="BK148" s="158">
        <f>ROUND(I148*H148,2)</f>
        <v>0</v>
      </c>
      <c r="BL148" s="14" t="s">
        <v>156</v>
      </c>
      <c r="BM148" s="157" t="s">
        <v>181</v>
      </c>
    </row>
    <row r="149" spans="1:65" s="2" customFormat="1">
      <c r="A149" s="29"/>
      <c r="B149" s="30"/>
      <c r="C149" s="29"/>
      <c r="D149" s="159" t="s">
        <v>135</v>
      </c>
      <c r="E149" s="29"/>
      <c r="F149" s="160" t="s">
        <v>180</v>
      </c>
      <c r="G149" s="29"/>
      <c r="H149" s="29"/>
      <c r="I149" s="161"/>
      <c r="J149" s="29"/>
      <c r="K149" s="29"/>
      <c r="L149" s="30"/>
      <c r="M149" s="162"/>
      <c r="N149" s="163"/>
      <c r="O149" s="55"/>
      <c r="P149" s="55"/>
      <c r="Q149" s="55"/>
      <c r="R149" s="55"/>
      <c r="S149" s="55"/>
      <c r="T149" s="56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T149" s="14" t="s">
        <v>135</v>
      </c>
      <c r="AU149" s="14" t="s">
        <v>83</v>
      </c>
    </row>
    <row r="150" spans="1:65" s="2" customFormat="1" ht="19.5">
      <c r="A150" s="29"/>
      <c r="B150" s="30"/>
      <c r="C150" s="29"/>
      <c r="D150" s="159" t="s">
        <v>158</v>
      </c>
      <c r="E150" s="29"/>
      <c r="F150" s="168" t="s">
        <v>182</v>
      </c>
      <c r="G150" s="29"/>
      <c r="H150" s="29"/>
      <c r="I150" s="161"/>
      <c r="J150" s="29"/>
      <c r="K150" s="29"/>
      <c r="L150" s="30"/>
      <c r="M150" s="162"/>
      <c r="N150" s="163"/>
      <c r="O150" s="55"/>
      <c r="P150" s="55"/>
      <c r="Q150" s="55"/>
      <c r="R150" s="55"/>
      <c r="S150" s="55"/>
      <c r="T150" s="56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T150" s="14" t="s">
        <v>158</v>
      </c>
      <c r="AU150" s="14" t="s">
        <v>83</v>
      </c>
    </row>
    <row r="151" spans="1:65" s="2" customFormat="1" ht="16.5" customHeight="1">
      <c r="A151" s="29"/>
      <c r="B151" s="145"/>
      <c r="C151" s="146" t="s">
        <v>183</v>
      </c>
      <c r="D151" s="146" t="s">
        <v>129</v>
      </c>
      <c r="E151" s="147" t="s">
        <v>184</v>
      </c>
      <c r="F151" s="148" t="s">
        <v>180</v>
      </c>
      <c r="G151" s="149" t="s">
        <v>155</v>
      </c>
      <c r="H151" s="150">
        <v>1</v>
      </c>
      <c r="I151" s="151"/>
      <c r="J151" s="152">
        <f>ROUND(I151*H151,2)</f>
        <v>0</v>
      </c>
      <c r="K151" s="148" t="s">
        <v>1</v>
      </c>
      <c r="L151" s="30"/>
      <c r="M151" s="153" t="s">
        <v>1</v>
      </c>
      <c r="N151" s="154" t="s">
        <v>41</v>
      </c>
      <c r="O151" s="55"/>
      <c r="P151" s="155">
        <f>O151*H151</f>
        <v>0</v>
      </c>
      <c r="Q151" s="155">
        <v>0</v>
      </c>
      <c r="R151" s="155">
        <f>Q151*H151</f>
        <v>0</v>
      </c>
      <c r="S151" s="155">
        <v>0</v>
      </c>
      <c r="T151" s="156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7" t="s">
        <v>156</v>
      </c>
      <c r="AT151" s="157" t="s">
        <v>129</v>
      </c>
      <c r="AU151" s="157" t="s">
        <v>83</v>
      </c>
      <c r="AY151" s="14" t="s">
        <v>126</v>
      </c>
      <c r="BE151" s="158">
        <f>IF(N151="základní",J151,0)</f>
        <v>0</v>
      </c>
      <c r="BF151" s="158">
        <f>IF(N151="snížená",J151,0)</f>
        <v>0</v>
      </c>
      <c r="BG151" s="158">
        <f>IF(N151="zákl. přenesená",J151,0)</f>
        <v>0</v>
      </c>
      <c r="BH151" s="158">
        <f>IF(N151="sníž. přenesená",J151,0)</f>
        <v>0</v>
      </c>
      <c r="BI151" s="158">
        <f>IF(N151="nulová",J151,0)</f>
        <v>0</v>
      </c>
      <c r="BJ151" s="14" t="s">
        <v>83</v>
      </c>
      <c r="BK151" s="158">
        <f>ROUND(I151*H151,2)</f>
        <v>0</v>
      </c>
      <c r="BL151" s="14" t="s">
        <v>156</v>
      </c>
      <c r="BM151" s="157" t="s">
        <v>185</v>
      </c>
    </row>
    <row r="152" spans="1:65" s="2" customFormat="1">
      <c r="A152" s="29"/>
      <c r="B152" s="30"/>
      <c r="C152" s="29"/>
      <c r="D152" s="159" t="s">
        <v>135</v>
      </c>
      <c r="E152" s="29"/>
      <c r="F152" s="160" t="s">
        <v>180</v>
      </c>
      <c r="G152" s="29"/>
      <c r="H152" s="29"/>
      <c r="I152" s="161"/>
      <c r="J152" s="29"/>
      <c r="K152" s="29"/>
      <c r="L152" s="30"/>
      <c r="M152" s="162"/>
      <c r="N152" s="163"/>
      <c r="O152" s="55"/>
      <c r="P152" s="55"/>
      <c r="Q152" s="55"/>
      <c r="R152" s="55"/>
      <c r="S152" s="55"/>
      <c r="T152" s="56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T152" s="14" t="s">
        <v>135</v>
      </c>
      <c r="AU152" s="14" t="s">
        <v>83</v>
      </c>
    </row>
    <row r="153" spans="1:65" s="2" customFormat="1" ht="19.5">
      <c r="A153" s="29"/>
      <c r="B153" s="30"/>
      <c r="C153" s="29"/>
      <c r="D153" s="159" t="s">
        <v>158</v>
      </c>
      <c r="E153" s="29"/>
      <c r="F153" s="168" t="s">
        <v>186</v>
      </c>
      <c r="G153" s="29"/>
      <c r="H153" s="29"/>
      <c r="I153" s="161"/>
      <c r="J153" s="29"/>
      <c r="K153" s="29"/>
      <c r="L153" s="30"/>
      <c r="M153" s="162"/>
      <c r="N153" s="163"/>
      <c r="O153" s="55"/>
      <c r="P153" s="55"/>
      <c r="Q153" s="55"/>
      <c r="R153" s="55"/>
      <c r="S153" s="55"/>
      <c r="T153" s="56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T153" s="14" t="s">
        <v>158</v>
      </c>
      <c r="AU153" s="14" t="s">
        <v>83</v>
      </c>
    </row>
    <row r="154" spans="1:65" s="2" customFormat="1" ht="16.5" customHeight="1">
      <c r="A154" s="29"/>
      <c r="B154" s="145"/>
      <c r="C154" s="146" t="s">
        <v>187</v>
      </c>
      <c r="D154" s="146" t="s">
        <v>129</v>
      </c>
      <c r="E154" s="147" t="s">
        <v>188</v>
      </c>
      <c r="F154" s="148" t="s">
        <v>180</v>
      </c>
      <c r="G154" s="149" t="s">
        <v>155</v>
      </c>
      <c r="H154" s="150">
        <v>1</v>
      </c>
      <c r="I154" s="151"/>
      <c r="J154" s="152">
        <f>ROUND(I154*H154,2)</f>
        <v>0</v>
      </c>
      <c r="K154" s="148" t="s">
        <v>1</v>
      </c>
      <c r="L154" s="30"/>
      <c r="M154" s="153" t="s">
        <v>1</v>
      </c>
      <c r="N154" s="154" t="s">
        <v>41</v>
      </c>
      <c r="O154" s="55"/>
      <c r="P154" s="155">
        <f>O154*H154</f>
        <v>0</v>
      </c>
      <c r="Q154" s="155">
        <v>0</v>
      </c>
      <c r="R154" s="155">
        <f>Q154*H154</f>
        <v>0</v>
      </c>
      <c r="S154" s="155">
        <v>0</v>
      </c>
      <c r="T154" s="156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7" t="s">
        <v>156</v>
      </c>
      <c r="AT154" s="157" t="s">
        <v>129</v>
      </c>
      <c r="AU154" s="157" t="s">
        <v>83</v>
      </c>
      <c r="AY154" s="14" t="s">
        <v>126</v>
      </c>
      <c r="BE154" s="158">
        <f>IF(N154="základní",J154,0)</f>
        <v>0</v>
      </c>
      <c r="BF154" s="158">
        <f>IF(N154="snížená",J154,0)</f>
        <v>0</v>
      </c>
      <c r="BG154" s="158">
        <f>IF(N154="zákl. přenesená",J154,0)</f>
        <v>0</v>
      </c>
      <c r="BH154" s="158">
        <f>IF(N154="sníž. přenesená",J154,0)</f>
        <v>0</v>
      </c>
      <c r="BI154" s="158">
        <f>IF(N154="nulová",J154,0)</f>
        <v>0</v>
      </c>
      <c r="BJ154" s="14" t="s">
        <v>83</v>
      </c>
      <c r="BK154" s="158">
        <f>ROUND(I154*H154,2)</f>
        <v>0</v>
      </c>
      <c r="BL154" s="14" t="s">
        <v>156</v>
      </c>
      <c r="BM154" s="157" t="s">
        <v>189</v>
      </c>
    </row>
    <row r="155" spans="1:65" s="2" customFormat="1">
      <c r="A155" s="29"/>
      <c r="B155" s="30"/>
      <c r="C155" s="29"/>
      <c r="D155" s="159" t="s">
        <v>135</v>
      </c>
      <c r="E155" s="29"/>
      <c r="F155" s="160" t="s">
        <v>180</v>
      </c>
      <c r="G155" s="29"/>
      <c r="H155" s="29"/>
      <c r="I155" s="161"/>
      <c r="J155" s="29"/>
      <c r="K155" s="29"/>
      <c r="L155" s="30"/>
      <c r="M155" s="162"/>
      <c r="N155" s="163"/>
      <c r="O155" s="55"/>
      <c r="P155" s="55"/>
      <c r="Q155" s="55"/>
      <c r="R155" s="55"/>
      <c r="S155" s="55"/>
      <c r="T155" s="56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T155" s="14" t="s">
        <v>135</v>
      </c>
      <c r="AU155" s="14" t="s">
        <v>83</v>
      </c>
    </row>
    <row r="156" spans="1:65" s="2" customFormat="1" ht="19.5">
      <c r="A156" s="29"/>
      <c r="B156" s="30"/>
      <c r="C156" s="29"/>
      <c r="D156" s="159" t="s">
        <v>158</v>
      </c>
      <c r="E156" s="29"/>
      <c r="F156" s="168" t="s">
        <v>190</v>
      </c>
      <c r="G156" s="29"/>
      <c r="H156" s="29"/>
      <c r="I156" s="161"/>
      <c r="J156" s="29"/>
      <c r="K156" s="29"/>
      <c r="L156" s="30"/>
      <c r="M156" s="162"/>
      <c r="N156" s="163"/>
      <c r="O156" s="55"/>
      <c r="P156" s="55"/>
      <c r="Q156" s="55"/>
      <c r="R156" s="55"/>
      <c r="S156" s="55"/>
      <c r="T156" s="56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T156" s="14" t="s">
        <v>158</v>
      </c>
      <c r="AU156" s="14" t="s">
        <v>83</v>
      </c>
    </row>
    <row r="157" spans="1:65" s="2" customFormat="1" ht="16.5" customHeight="1">
      <c r="A157" s="29"/>
      <c r="B157" s="145"/>
      <c r="C157" s="146" t="s">
        <v>191</v>
      </c>
      <c r="D157" s="146" t="s">
        <v>129</v>
      </c>
      <c r="E157" s="147" t="s">
        <v>192</v>
      </c>
      <c r="F157" s="148" t="s">
        <v>193</v>
      </c>
      <c r="G157" s="149" t="s">
        <v>155</v>
      </c>
      <c r="H157" s="150">
        <v>1</v>
      </c>
      <c r="I157" s="151"/>
      <c r="J157" s="152">
        <f>ROUND(I157*H157,2)</f>
        <v>0</v>
      </c>
      <c r="K157" s="148" t="s">
        <v>1</v>
      </c>
      <c r="L157" s="30"/>
      <c r="M157" s="153" t="s">
        <v>1</v>
      </c>
      <c r="N157" s="154" t="s">
        <v>41</v>
      </c>
      <c r="O157" s="55"/>
      <c r="P157" s="155">
        <f>O157*H157</f>
        <v>0</v>
      </c>
      <c r="Q157" s="155">
        <v>0</v>
      </c>
      <c r="R157" s="155">
        <f>Q157*H157</f>
        <v>0</v>
      </c>
      <c r="S157" s="155">
        <v>0</v>
      </c>
      <c r="T157" s="156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7" t="s">
        <v>156</v>
      </c>
      <c r="AT157" s="157" t="s">
        <v>129</v>
      </c>
      <c r="AU157" s="157" t="s">
        <v>83</v>
      </c>
      <c r="AY157" s="14" t="s">
        <v>126</v>
      </c>
      <c r="BE157" s="158">
        <f>IF(N157="základní",J157,0)</f>
        <v>0</v>
      </c>
      <c r="BF157" s="158">
        <f>IF(N157="snížená",J157,0)</f>
        <v>0</v>
      </c>
      <c r="BG157" s="158">
        <f>IF(N157="zákl. přenesená",J157,0)</f>
        <v>0</v>
      </c>
      <c r="BH157" s="158">
        <f>IF(N157="sníž. přenesená",J157,0)</f>
        <v>0</v>
      </c>
      <c r="BI157" s="158">
        <f>IF(N157="nulová",J157,0)</f>
        <v>0</v>
      </c>
      <c r="BJ157" s="14" t="s">
        <v>83</v>
      </c>
      <c r="BK157" s="158">
        <f>ROUND(I157*H157,2)</f>
        <v>0</v>
      </c>
      <c r="BL157" s="14" t="s">
        <v>156</v>
      </c>
      <c r="BM157" s="157" t="s">
        <v>194</v>
      </c>
    </row>
    <row r="158" spans="1:65" s="2" customFormat="1">
      <c r="A158" s="29"/>
      <c r="B158" s="30"/>
      <c r="C158" s="29"/>
      <c r="D158" s="159" t="s">
        <v>135</v>
      </c>
      <c r="E158" s="29"/>
      <c r="F158" s="160" t="s">
        <v>193</v>
      </c>
      <c r="G158" s="29"/>
      <c r="H158" s="29"/>
      <c r="I158" s="161"/>
      <c r="J158" s="29"/>
      <c r="K158" s="29"/>
      <c r="L158" s="30"/>
      <c r="M158" s="162"/>
      <c r="N158" s="163"/>
      <c r="O158" s="55"/>
      <c r="P158" s="55"/>
      <c r="Q158" s="55"/>
      <c r="R158" s="55"/>
      <c r="S158" s="55"/>
      <c r="T158" s="56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T158" s="14" t="s">
        <v>135</v>
      </c>
      <c r="AU158" s="14" t="s">
        <v>83</v>
      </c>
    </row>
    <row r="159" spans="1:65" s="2" customFormat="1" ht="29.25">
      <c r="A159" s="29"/>
      <c r="B159" s="30"/>
      <c r="C159" s="29"/>
      <c r="D159" s="159" t="s">
        <v>158</v>
      </c>
      <c r="E159" s="29"/>
      <c r="F159" s="168" t="s">
        <v>195</v>
      </c>
      <c r="G159" s="29"/>
      <c r="H159" s="29"/>
      <c r="I159" s="161"/>
      <c r="J159" s="29"/>
      <c r="K159" s="29"/>
      <c r="L159" s="30"/>
      <c r="M159" s="162"/>
      <c r="N159" s="163"/>
      <c r="O159" s="55"/>
      <c r="P159" s="55"/>
      <c r="Q159" s="55"/>
      <c r="R159" s="55"/>
      <c r="S159" s="55"/>
      <c r="T159" s="56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T159" s="14" t="s">
        <v>158</v>
      </c>
      <c r="AU159" s="14" t="s">
        <v>83</v>
      </c>
    </row>
    <row r="160" spans="1:65" s="2" customFormat="1" ht="16.5" customHeight="1">
      <c r="A160" s="29"/>
      <c r="B160" s="145"/>
      <c r="C160" s="146" t="s">
        <v>196</v>
      </c>
      <c r="D160" s="146" t="s">
        <v>129</v>
      </c>
      <c r="E160" s="147" t="s">
        <v>197</v>
      </c>
      <c r="F160" s="148" t="s">
        <v>193</v>
      </c>
      <c r="G160" s="149" t="s">
        <v>155</v>
      </c>
      <c r="H160" s="150">
        <v>1</v>
      </c>
      <c r="I160" s="151"/>
      <c r="J160" s="152">
        <f>ROUND(I160*H160,2)</f>
        <v>0</v>
      </c>
      <c r="K160" s="148" t="s">
        <v>1</v>
      </c>
      <c r="L160" s="30"/>
      <c r="M160" s="153" t="s">
        <v>1</v>
      </c>
      <c r="N160" s="154" t="s">
        <v>41</v>
      </c>
      <c r="O160" s="55"/>
      <c r="P160" s="155">
        <f>O160*H160</f>
        <v>0</v>
      </c>
      <c r="Q160" s="155">
        <v>0</v>
      </c>
      <c r="R160" s="155">
        <f>Q160*H160</f>
        <v>0</v>
      </c>
      <c r="S160" s="155">
        <v>0</v>
      </c>
      <c r="T160" s="156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7" t="s">
        <v>156</v>
      </c>
      <c r="AT160" s="157" t="s">
        <v>129</v>
      </c>
      <c r="AU160" s="157" t="s">
        <v>83</v>
      </c>
      <c r="AY160" s="14" t="s">
        <v>126</v>
      </c>
      <c r="BE160" s="158">
        <f>IF(N160="základní",J160,0)</f>
        <v>0</v>
      </c>
      <c r="BF160" s="158">
        <f>IF(N160="snížená",J160,0)</f>
        <v>0</v>
      </c>
      <c r="BG160" s="158">
        <f>IF(N160="zákl. přenesená",J160,0)</f>
        <v>0</v>
      </c>
      <c r="BH160" s="158">
        <f>IF(N160="sníž. přenesená",J160,0)</f>
        <v>0</v>
      </c>
      <c r="BI160" s="158">
        <f>IF(N160="nulová",J160,0)</f>
        <v>0</v>
      </c>
      <c r="BJ160" s="14" t="s">
        <v>83</v>
      </c>
      <c r="BK160" s="158">
        <f>ROUND(I160*H160,2)</f>
        <v>0</v>
      </c>
      <c r="BL160" s="14" t="s">
        <v>156</v>
      </c>
      <c r="BM160" s="157" t="s">
        <v>198</v>
      </c>
    </row>
    <row r="161" spans="1:65" s="2" customFormat="1">
      <c r="A161" s="29"/>
      <c r="B161" s="30"/>
      <c r="C161" s="29"/>
      <c r="D161" s="159" t="s">
        <v>135</v>
      </c>
      <c r="E161" s="29"/>
      <c r="F161" s="160" t="s">
        <v>193</v>
      </c>
      <c r="G161" s="29"/>
      <c r="H161" s="29"/>
      <c r="I161" s="161"/>
      <c r="J161" s="29"/>
      <c r="K161" s="29"/>
      <c r="L161" s="30"/>
      <c r="M161" s="162"/>
      <c r="N161" s="163"/>
      <c r="O161" s="55"/>
      <c r="P161" s="55"/>
      <c r="Q161" s="55"/>
      <c r="R161" s="55"/>
      <c r="S161" s="55"/>
      <c r="T161" s="56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T161" s="14" t="s">
        <v>135</v>
      </c>
      <c r="AU161" s="14" t="s">
        <v>83</v>
      </c>
    </row>
    <row r="162" spans="1:65" s="2" customFormat="1" ht="29.25">
      <c r="A162" s="29"/>
      <c r="B162" s="30"/>
      <c r="C162" s="29"/>
      <c r="D162" s="159" t="s">
        <v>158</v>
      </c>
      <c r="E162" s="29"/>
      <c r="F162" s="168" t="s">
        <v>199</v>
      </c>
      <c r="G162" s="29"/>
      <c r="H162" s="29"/>
      <c r="I162" s="161"/>
      <c r="J162" s="29"/>
      <c r="K162" s="29"/>
      <c r="L162" s="30"/>
      <c r="M162" s="162"/>
      <c r="N162" s="163"/>
      <c r="O162" s="55"/>
      <c r="P162" s="55"/>
      <c r="Q162" s="55"/>
      <c r="R162" s="55"/>
      <c r="S162" s="55"/>
      <c r="T162" s="56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T162" s="14" t="s">
        <v>158</v>
      </c>
      <c r="AU162" s="14" t="s">
        <v>83</v>
      </c>
    </row>
    <row r="163" spans="1:65" s="2" customFormat="1" ht="16.5" customHeight="1">
      <c r="A163" s="29"/>
      <c r="B163" s="145"/>
      <c r="C163" s="146" t="s">
        <v>200</v>
      </c>
      <c r="D163" s="146" t="s">
        <v>129</v>
      </c>
      <c r="E163" s="147" t="s">
        <v>201</v>
      </c>
      <c r="F163" s="148" t="s">
        <v>193</v>
      </c>
      <c r="G163" s="149" t="s">
        <v>155</v>
      </c>
      <c r="H163" s="150">
        <v>1</v>
      </c>
      <c r="I163" s="151"/>
      <c r="J163" s="152">
        <f>ROUND(I163*H163,2)</f>
        <v>0</v>
      </c>
      <c r="K163" s="148" t="s">
        <v>1</v>
      </c>
      <c r="L163" s="30"/>
      <c r="M163" s="153" t="s">
        <v>1</v>
      </c>
      <c r="N163" s="154" t="s">
        <v>41</v>
      </c>
      <c r="O163" s="55"/>
      <c r="P163" s="155">
        <f>O163*H163</f>
        <v>0</v>
      </c>
      <c r="Q163" s="155">
        <v>0</v>
      </c>
      <c r="R163" s="155">
        <f>Q163*H163</f>
        <v>0</v>
      </c>
      <c r="S163" s="155">
        <v>0</v>
      </c>
      <c r="T163" s="156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7" t="s">
        <v>156</v>
      </c>
      <c r="AT163" s="157" t="s">
        <v>129</v>
      </c>
      <c r="AU163" s="157" t="s">
        <v>83</v>
      </c>
      <c r="AY163" s="14" t="s">
        <v>126</v>
      </c>
      <c r="BE163" s="158">
        <f>IF(N163="základní",J163,0)</f>
        <v>0</v>
      </c>
      <c r="BF163" s="158">
        <f>IF(N163="snížená",J163,0)</f>
        <v>0</v>
      </c>
      <c r="BG163" s="158">
        <f>IF(N163="zákl. přenesená",J163,0)</f>
        <v>0</v>
      </c>
      <c r="BH163" s="158">
        <f>IF(N163="sníž. přenesená",J163,0)</f>
        <v>0</v>
      </c>
      <c r="BI163" s="158">
        <f>IF(N163="nulová",J163,0)</f>
        <v>0</v>
      </c>
      <c r="BJ163" s="14" t="s">
        <v>83</v>
      </c>
      <c r="BK163" s="158">
        <f>ROUND(I163*H163,2)</f>
        <v>0</v>
      </c>
      <c r="BL163" s="14" t="s">
        <v>156</v>
      </c>
      <c r="BM163" s="157" t="s">
        <v>202</v>
      </c>
    </row>
    <row r="164" spans="1:65" s="2" customFormat="1">
      <c r="A164" s="29"/>
      <c r="B164" s="30"/>
      <c r="C164" s="29"/>
      <c r="D164" s="159" t="s">
        <v>135</v>
      </c>
      <c r="E164" s="29"/>
      <c r="F164" s="160" t="s">
        <v>193</v>
      </c>
      <c r="G164" s="29"/>
      <c r="H164" s="29"/>
      <c r="I164" s="161"/>
      <c r="J164" s="29"/>
      <c r="K164" s="29"/>
      <c r="L164" s="30"/>
      <c r="M164" s="162"/>
      <c r="N164" s="163"/>
      <c r="O164" s="55"/>
      <c r="P164" s="55"/>
      <c r="Q164" s="55"/>
      <c r="R164" s="55"/>
      <c r="S164" s="55"/>
      <c r="T164" s="56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T164" s="14" t="s">
        <v>135</v>
      </c>
      <c r="AU164" s="14" t="s">
        <v>83</v>
      </c>
    </row>
    <row r="165" spans="1:65" s="2" customFormat="1" ht="29.25">
      <c r="A165" s="29"/>
      <c r="B165" s="30"/>
      <c r="C165" s="29"/>
      <c r="D165" s="159" t="s">
        <v>158</v>
      </c>
      <c r="E165" s="29"/>
      <c r="F165" s="168" t="s">
        <v>203</v>
      </c>
      <c r="G165" s="29"/>
      <c r="H165" s="29"/>
      <c r="I165" s="161"/>
      <c r="J165" s="29"/>
      <c r="K165" s="29"/>
      <c r="L165" s="30"/>
      <c r="M165" s="162"/>
      <c r="N165" s="163"/>
      <c r="O165" s="55"/>
      <c r="P165" s="55"/>
      <c r="Q165" s="55"/>
      <c r="R165" s="55"/>
      <c r="S165" s="55"/>
      <c r="T165" s="56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T165" s="14" t="s">
        <v>158</v>
      </c>
      <c r="AU165" s="14" t="s">
        <v>83</v>
      </c>
    </row>
    <row r="166" spans="1:65" s="12" customFormat="1" ht="25.9" customHeight="1">
      <c r="B166" s="132"/>
      <c r="D166" s="133" t="s">
        <v>75</v>
      </c>
      <c r="E166" s="134" t="s">
        <v>204</v>
      </c>
      <c r="F166" s="134" t="s">
        <v>205</v>
      </c>
      <c r="I166" s="135"/>
      <c r="J166" s="136">
        <f>BK166</f>
        <v>0</v>
      </c>
      <c r="L166" s="132"/>
      <c r="M166" s="137"/>
      <c r="N166" s="138"/>
      <c r="O166" s="138"/>
      <c r="P166" s="139">
        <f>P167+P186+P205+P224+P252+P280</f>
        <v>0</v>
      </c>
      <c r="Q166" s="138"/>
      <c r="R166" s="139">
        <f>R167+R186+R205+R224+R252+R280</f>
        <v>0</v>
      </c>
      <c r="S166" s="138"/>
      <c r="T166" s="140">
        <f>T167+T186+T205+T224+T252+T280</f>
        <v>0</v>
      </c>
      <c r="AR166" s="133" t="s">
        <v>83</v>
      </c>
      <c r="AT166" s="141" t="s">
        <v>75</v>
      </c>
      <c r="AU166" s="141" t="s">
        <v>76</v>
      </c>
      <c r="AY166" s="133" t="s">
        <v>126</v>
      </c>
      <c r="BK166" s="142">
        <f>BK167+BK186+BK205+BK224+BK252+BK280</f>
        <v>0</v>
      </c>
    </row>
    <row r="167" spans="1:65" s="12" customFormat="1" ht="22.9" customHeight="1">
      <c r="B167" s="132"/>
      <c r="D167" s="133" t="s">
        <v>75</v>
      </c>
      <c r="E167" s="143" t="s">
        <v>206</v>
      </c>
      <c r="F167" s="143" t="s">
        <v>207</v>
      </c>
      <c r="I167" s="135"/>
      <c r="J167" s="144">
        <f>BK167</f>
        <v>0</v>
      </c>
      <c r="L167" s="132"/>
      <c r="M167" s="137"/>
      <c r="N167" s="138"/>
      <c r="O167" s="138"/>
      <c r="P167" s="139">
        <f>SUM(P168:P185)</f>
        <v>0</v>
      </c>
      <c r="Q167" s="138"/>
      <c r="R167" s="139">
        <f>SUM(R168:R185)</f>
        <v>0</v>
      </c>
      <c r="S167" s="138"/>
      <c r="T167" s="140">
        <f>SUM(T168:T185)</f>
        <v>0</v>
      </c>
      <c r="AR167" s="133" t="s">
        <v>83</v>
      </c>
      <c r="AT167" s="141" t="s">
        <v>75</v>
      </c>
      <c r="AU167" s="141" t="s">
        <v>83</v>
      </c>
      <c r="AY167" s="133" t="s">
        <v>126</v>
      </c>
      <c r="BK167" s="142">
        <f>SUM(BK168:BK185)</f>
        <v>0</v>
      </c>
    </row>
    <row r="168" spans="1:65" s="2" customFormat="1" ht="16.5" customHeight="1">
      <c r="A168" s="29"/>
      <c r="B168" s="145"/>
      <c r="C168" s="146" t="s">
        <v>208</v>
      </c>
      <c r="D168" s="146" t="s">
        <v>129</v>
      </c>
      <c r="E168" s="147" t="s">
        <v>209</v>
      </c>
      <c r="F168" s="148" t="s">
        <v>210</v>
      </c>
      <c r="G168" s="149" t="s">
        <v>211</v>
      </c>
      <c r="H168" s="150">
        <v>3</v>
      </c>
      <c r="I168" s="151"/>
      <c r="J168" s="152">
        <f>ROUND(I168*H168,2)</f>
        <v>0</v>
      </c>
      <c r="K168" s="148" t="s">
        <v>1</v>
      </c>
      <c r="L168" s="30"/>
      <c r="M168" s="153" t="s">
        <v>1</v>
      </c>
      <c r="N168" s="154" t="s">
        <v>41</v>
      </c>
      <c r="O168" s="55"/>
      <c r="P168" s="155">
        <f>O168*H168</f>
        <v>0</v>
      </c>
      <c r="Q168" s="155">
        <v>0</v>
      </c>
      <c r="R168" s="155">
        <f>Q168*H168</f>
        <v>0</v>
      </c>
      <c r="S168" s="155">
        <v>0</v>
      </c>
      <c r="T168" s="156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7" t="s">
        <v>156</v>
      </c>
      <c r="AT168" s="157" t="s">
        <v>129</v>
      </c>
      <c r="AU168" s="157" t="s">
        <v>85</v>
      </c>
      <c r="AY168" s="14" t="s">
        <v>126</v>
      </c>
      <c r="BE168" s="158">
        <f>IF(N168="základní",J168,0)</f>
        <v>0</v>
      </c>
      <c r="BF168" s="158">
        <f>IF(N168="snížená",J168,0)</f>
        <v>0</v>
      </c>
      <c r="BG168" s="158">
        <f>IF(N168="zákl. přenesená",J168,0)</f>
        <v>0</v>
      </c>
      <c r="BH168" s="158">
        <f>IF(N168="sníž. přenesená",J168,0)</f>
        <v>0</v>
      </c>
      <c r="BI168" s="158">
        <f>IF(N168="nulová",J168,0)</f>
        <v>0</v>
      </c>
      <c r="BJ168" s="14" t="s">
        <v>83</v>
      </c>
      <c r="BK168" s="158">
        <f>ROUND(I168*H168,2)</f>
        <v>0</v>
      </c>
      <c r="BL168" s="14" t="s">
        <v>156</v>
      </c>
      <c r="BM168" s="157" t="s">
        <v>212</v>
      </c>
    </row>
    <row r="169" spans="1:65" s="2" customFormat="1">
      <c r="A169" s="29"/>
      <c r="B169" s="30"/>
      <c r="C169" s="29"/>
      <c r="D169" s="159" t="s">
        <v>135</v>
      </c>
      <c r="E169" s="29"/>
      <c r="F169" s="160" t="s">
        <v>210</v>
      </c>
      <c r="G169" s="29"/>
      <c r="H169" s="29"/>
      <c r="I169" s="161"/>
      <c r="J169" s="29"/>
      <c r="K169" s="29"/>
      <c r="L169" s="30"/>
      <c r="M169" s="162"/>
      <c r="N169" s="163"/>
      <c r="O169" s="55"/>
      <c r="P169" s="55"/>
      <c r="Q169" s="55"/>
      <c r="R169" s="55"/>
      <c r="S169" s="55"/>
      <c r="T169" s="56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T169" s="14" t="s">
        <v>135</v>
      </c>
      <c r="AU169" s="14" t="s">
        <v>85</v>
      </c>
    </row>
    <row r="170" spans="1:65" s="2" customFormat="1" ht="19.5">
      <c r="A170" s="29"/>
      <c r="B170" s="30"/>
      <c r="C170" s="29"/>
      <c r="D170" s="159" t="s">
        <v>158</v>
      </c>
      <c r="E170" s="29"/>
      <c r="F170" s="168" t="s">
        <v>213</v>
      </c>
      <c r="G170" s="29"/>
      <c r="H170" s="29"/>
      <c r="I170" s="161"/>
      <c r="J170" s="29"/>
      <c r="K170" s="29"/>
      <c r="L170" s="30"/>
      <c r="M170" s="162"/>
      <c r="N170" s="163"/>
      <c r="O170" s="55"/>
      <c r="P170" s="55"/>
      <c r="Q170" s="55"/>
      <c r="R170" s="55"/>
      <c r="S170" s="55"/>
      <c r="T170" s="56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T170" s="14" t="s">
        <v>158</v>
      </c>
      <c r="AU170" s="14" t="s">
        <v>85</v>
      </c>
    </row>
    <row r="171" spans="1:65" s="2" customFormat="1" ht="16.5" customHeight="1">
      <c r="A171" s="29"/>
      <c r="B171" s="145"/>
      <c r="C171" s="146" t="s">
        <v>214</v>
      </c>
      <c r="D171" s="146" t="s">
        <v>129</v>
      </c>
      <c r="E171" s="147" t="s">
        <v>215</v>
      </c>
      <c r="F171" s="148" t="s">
        <v>216</v>
      </c>
      <c r="G171" s="149" t="s">
        <v>155</v>
      </c>
      <c r="H171" s="150">
        <v>2</v>
      </c>
      <c r="I171" s="151"/>
      <c r="J171" s="152">
        <f>ROUND(I171*H171,2)</f>
        <v>0</v>
      </c>
      <c r="K171" s="148" t="s">
        <v>1</v>
      </c>
      <c r="L171" s="30"/>
      <c r="M171" s="153" t="s">
        <v>1</v>
      </c>
      <c r="N171" s="154" t="s">
        <v>41</v>
      </c>
      <c r="O171" s="55"/>
      <c r="P171" s="155">
        <f>O171*H171</f>
        <v>0</v>
      </c>
      <c r="Q171" s="155">
        <v>0</v>
      </c>
      <c r="R171" s="155">
        <f>Q171*H171</f>
        <v>0</v>
      </c>
      <c r="S171" s="155">
        <v>0</v>
      </c>
      <c r="T171" s="156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7" t="s">
        <v>156</v>
      </c>
      <c r="AT171" s="157" t="s">
        <v>129</v>
      </c>
      <c r="AU171" s="157" t="s">
        <v>85</v>
      </c>
      <c r="AY171" s="14" t="s">
        <v>126</v>
      </c>
      <c r="BE171" s="158">
        <f>IF(N171="základní",J171,0)</f>
        <v>0</v>
      </c>
      <c r="BF171" s="158">
        <f>IF(N171="snížená",J171,0)</f>
        <v>0</v>
      </c>
      <c r="BG171" s="158">
        <f>IF(N171="zákl. přenesená",J171,0)</f>
        <v>0</v>
      </c>
      <c r="BH171" s="158">
        <f>IF(N171="sníž. přenesená",J171,0)</f>
        <v>0</v>
      </c>
      <c r="BI171" s="158">
        <f>IF(N171="nulová",J171,0)</f>
        <v>0</v>
      </c>
      <c r="BJ171" s="14" t="s">
        <v>83</v>
      </c>
      <c r="BK171" s="158">
        <f>ROUND(I171*H171,2)</f>
        <v>0</v>
      </c>
      <c r="BL171" s="14" t="s">
        <v>156</v>
      </c>
      <c r="BM171" s="157" t="s">
        <v>217</v>
      </c>
    </row>
    <row r="172" spans="1:65" s="2" customFormat="1">
      <c r="A172" s="29"/>
      <c r="B172" s="30"/>
      <c r="C172" s="29"/>
      <c r="D172" s="159" t="s">
        <v>135</v>
      </c>
      <c r="E172" s="29"/>
      <c r="F172" s="160" t="s">
        <v>216</v>
      </c>
      <c r="G172" s="29"/>
      <c r="H172" s="29"/>
      <c r="I172" s="161"/>
      <c r="J172" s="29"/>
      <c r="K172" s="29"/>
      <c r="L172" s="30"/>
      <c r="M172" s="162"/>
      <c r="N172" s="163"/>
      <c r="O172" s="55"/>
      <c r="P172" s="55"/>
      <c r="Q172" s="55"/>
      <c r="R172" s="55"/>
      <c r="S172" s="55"/>
      <c r="T172" s="56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T172" s="14" t="s">
        <v>135</v>
      </c>
      <c r="AU172" s="14" t="s">
        <v>85</v>
      </c>
    </row>
    <row r="173" spans="1:65" s="2" customFormat="1" ht="19.5">
      <c r="A173" s="29"/>
      <c r="B173" s="30"/>
      <c r="C173" s="29"/>
      <c r="D173" s="159" t="s">
        <v>158</v>
      </c>
      <c r="E173" s="29"/>
      <c r="F173" s="168" t="s">
        <v>213</v>
      </c>
      <c r="G173" s="29"/>
      <c r="H173" s="29"/>
      <c r="I173" s="161"/>
      <c r="J173" s="29"/>
      <c r="K173" s="29"/>
      <c r="L173" s="30"/>
      <c r="M173" s="162"/>
      <c r="N173" s="163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4" t="s">
        <v>158</v>
      </c>
      <c r="AU173" s="14" t="s">
        <v>85</v>
      </c>
    </row>
    <row r="174" spans="1:65" s="2" customFormat="1" ht="16.5" customHeight="1">
      <c r="A174" s="29"/>
      <c r="B174" s="145"/>
      <c r="C174" s="146" t="s">
        <v>8</v>
      </c>
      <c r="D174" s="146" t="s">
        <v>129</v>
      </c>
      <c r="E174" s="147" t="s">
        <v>218</v>
      </c>
      <c r="F174" s="148" t="s">
        <v>219</v>
      </c>
      <c r="G174" s="149" t="s">
        <v>155</v>
      </c>
      <c r="H174" s="150">
        <v>2</v>
      </c>
      <c r="I174" s="151"/>
      <c r="J174" s="152">
        <f>ROUND(I174*H174,2)</f>
        <v>0</v>
      </c>
      <c r="K174" s="148" t="s">
        <v>1</v>
      </c>
      <c r="L174" s="30"/>
      <c r="M174" s="153" t="s">
        <v>1</v>
      </c>
      <c r="N174" s="154" t="s">
        <v>41</v>
      </c>
      <c r="O174" s="55"/>
      <c r="P174" s="155">
        <f>O174*H174</f>
        <v>0</v>
      </c>
      <c r="Q174" s="155">
        <v>0</v>
      </c>
      <c r="R174" s="155">
        <f>Q174*H174</f>
        <v>0</v>
      </c>
      <c r="S174" s="155">
        <v>0</v>
      </c>
      <c r="T174" s="156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7" t="s">
        <v>156</v>
      </c>
      <c r="AT174" s="157" t="s">
        <v>129</v>
      </c>
      <c r="AU174" s="157" t="s">
        <v>85</v>
      </c>
      <c r="AY174" s="14" t="s">
        <v>126</v>
      </c>
      <c r="BE174" s="158">
        <f>IF(N174="základní",J174,0)</f>
        <v>0</v>
      </c>
      <c r="BF174" s="158">
        <f>IF(N174="snížená",J174,0)</f>
        <v>0</v>
      </c>
      <c r="BG174" s="158">
        <f>IF(N174="zákl. přenesená",J174,0)</f>
        <v>0</v>
      </c>
      <c r="BH174" s="158">
        <f>IF(N174="sníž. přenesená",J174,0)</f>
        <v>0</v>
      </c>
      <c r="BI174" s="158">
        <f>IF(N174="nulová",J174,0)</f>
        <v>0</v>
      </c>
      <c r="BJ174" s="14" t="s">
        <v>83</v>
      </c>
      <c r="BK174" s="158">
        <f>ROUND(I174*H174,2)</f>
        <v>0</v>
      </c>
      <c r="BL174" s="14" t="s">
        <v>156</v>
      </c>
      <c r="BM174" s="157" t="s">
        <v>220</v>
      </c>
    </row>
    <row r="175" spans="1:65" s="2" customFormat="1">
      <c r="A175" s="29"/>
      <c r="B175" s="30"/>
      <c r="C175" s="29"/>
      <c r="D175" s="159" t="s">
        <v>135</v>
      </c>
      <c r="E175" s="29"/>
      <c r="F175" s="160" t="s">
        <v>219</v>
      </c>
      <c r="G175" s="29"/>
      <c r="H175" s="29"/>
      <c r="I175" s="161"/>
      <c r="J175" s="29"/>
      <c r="K175" s="29"/>
      <c r="L175" s="30"/>
      <c r="M175" s="162"/>
      <c r="N175" s="163"/>
      <c r="O175" s="55"/>
      <c r="P175" s="55"/>
      <c r="Q175" s="55"/>
      <c r="R175" s="55"/>
      <c r="S175" s="55"/>
      <c r="T175" s="56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T175" s="14" t="s">
        <v>135</v>
      </c>
      <c r="AU175" s="14" t="s">
        <v>85</v>
      </c>
    </row>
    <row r="176" spans="1:65" s="2" customFormat="1" ht="19.5">
      <c r="A176" s="29"/>
      <c r="B176" s="30"/>
      <c r="C176" s="29"/>
      <c r="D176" s="159" t="s">
        <v>158</v>
      </c>
      <c r="E176" s="29"/>
      <c r="F176" s="168" t="s">
        <v>213</v>
      </c>
      <c r="G176" s="29"/>
      <c r="H176" s="29"/>
      <c r="I176" s="161"/>
      <c r="J176" s="29"/>
      <c r="K176" s="29"/>
      <c r="L176" s="30"/>
      <c r="M176" s="162"/>
      <c r="N176" s="163"/>
      <c r="O176" s="55"/>
      <c r="P176" s="55"/>
      <c r="Q176" s="55"/>
      <c r="R176" s="55"/>
      <c r="S176" s="55"/>
      <c r="T176" s="56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T176" s="14" t="s">
        <v>158</v>
      </c>
      <c r="AU176" s="14" t="s">
        <v>85</v>
      </c>
    </row>
    <row r="177" spans="1:65" s="2" customFormat="1" ht="16.5" customHeight="1">
      <c r="A177" s="29"/>
      <c r="B177" s="145"/>
      <c r="C177" s="146" t="s">
        <v>221</v>
      </c>
      <c r="D177" s="146" t="s">
        <v>129</v>
      </c>
      <c r="E177" s="147" t="s">
        <v>222</v>
      </c>
      <c r="F177" s="148" t="s">
        <v>223</v>
      </c>
      <c r="G177" s="149" t="s">
        <v>155</v>
      </c>
      <c r="H177" s="150">
        <v>2</v>
      </c>
      <c r="I177" s="151"/>
      <c r="J177" s="152">
        <f>ROUND(I177*H177,2)</f>
        <v>0</v>
      </c>
      <c r="K177" s="148" t="s">
        <v>1</v>
      </c>
      <c r="L177" s="30"/>
      <c r="M177" s="153" t="s">
        <v>1</v>
      </c>
      <c r="N177" s="154" t="s">
        <v>41</v>
      </c>
      <c r="O177" s="55"/>
      <c r="P177" s="155">
        <f>O177*H177</f>
        <v>0</v>
      </c>
      <c r="Q177" s="155">
        <v>0</v>
      </c>
      <c r="R177" s="155">
        <f>Q177*H177</f>
        <v>0</v>
      </c>
      <c r="S177" s="155">
        <v>0</v>
      </c>
      <c r="T177" s="156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7" t="s">
        <v>156</v>
      </c>
      <c r="AT177" s="157" t="s">
        <v>129</v>
      </c>
      <c r="AU177" s="157" t="s">
        <v>85</v>
      </c>
      <c r="AY177" s="14" t="s">
        <v>126</v>
      </c>
      <c r="BE177" s="158">
        <f>IF(N177="základní",J177,0)</f>
        <v>0</v>
      </c>
      <c r="BF177" s="158">
        <f>IF(N177="snížená",J177,0)</f>
        <v>0</v>
      </c>
      <c r="BG177" s="158">
        <f>IF(N177="zákl. přenesená",J177,0)</f>
        <v>0</v>
      </c>
      <c r="BH177" s="158">
        <f>IF(N177="sníž. přenesená",J177,0)</f>
        <v>0</v>
      </c>
      <c r="BI177" s="158">
        <f>IF(N177="nulová",J177,0)</f>
        <v>0</v>
      </c>
      <c r="BJ177" s="14" t="s">
        <v>83</v>
      </c>
      <c r="BK177" s="158">
        <f>ROUND(I177*H177,2)</f>
        <v>0</v>
      </c>
      <c r="BL177" s="14" t="s">
        <v>156</v>
      </c>
      <c r="BM177" s="157" t="s">
        <v>224</v>
      </c>
    </row>
    <row r="178" spans="1:65" s="2" customFormat="1">
      <c r="A178" s="29"/>
      <c r="B178" s="30"/>
      <c r="C178" s="29"/>
      <c r="D178" s="159" t="s">
        <v>135</v>
      </c>
      <c r="E178" s="29"/>
      <c r="F178" s="160" t="s">
        <v>223</v>
      </c>
      <c r="G178" s="29"/>
      <c r="H178" s="29"/>
      <c r="I178" s="161"/>
      <c r="J178" s="29"/>
      <c r="K178" s="29"/>
      <c r="L178" s="30"/>
      <c r="M178" s="162"/>
      <c r="N178" s="163"/>
      <c r="O178" s="55"/>
      <c r="P178" s="55"/>
      <c r="Q178" s="55"/>
      <c r="R178" s="55"/>
      <c r="S178" s="55"/>
      <c r="T178" s="56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T178" s="14" t="s">
        <v>135</v>
      </c>
      <c r="AU178" s="14" t="s">
        <v>85</v>
      </c>
    </row>
    <row r="179" spans="1:65" s="2" customFormat="1" ht="19.5">
      <c r="A179" s="29"/>
      <c r="B179" s="30"/>
      <c r="C179" s="29"/>
      <c r="D179" s="159" t="s">
        <v>158</v>
      </c>
      <c r="E179" s="29"/>
      <c r="F179" s="168" t="s">
        <v>225</v>
      </c>
      <c r="G179" s="29"/>
      <c r="H179" s="29"/>
      <c r="I179" s="161"/>
      <c r="J179" s="29"/>
      <c r="K179" s="29"/>
      <c r="L179" s="30"/>
      <c r="M179" s="162"/>
      <c r="N179" s="163"/>
      <c r="O179" s="55"/>
      <c r="P179" s="55"/>
      <c r="Q179" s="55"/>
      <c r="R179" s="55"/>
      <c r="S179" s="55"/>
      <c r="T179" s="56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T179" s="14" t="s">
        <v>158</v>
      </c>
      <c r="AU179" s="14" t="s">
        <v>85</v>
      </c>
    </row>
    <row r="180" spans="1:65" s="2" customFormat="1" ht="16.5" customHeight="1">
      <c r="A180" s="29"/>
      <c r="B180" s="145"/>
      <c r="C180" s="146" t="s">
        <v>226</v>
      </c>
      <c r="D180" s="146" t="s">
        <v>129</v>
      </c>
      <c r="E180" s="147" t="s">
        <v>227</v>
      </c>
      <c r="F180" s="148" t="s">
        <v>228</v>
      </c>
      <c r="G180" s="149" t="s">
        <v>155</v>
      </c>
      <c r="H180" s="150">
        <v>3</v>
      </c>
      <c r="I180" s="151"/>
      <c r="J180" s="152">
        <f>ROUND(I180*H180,2)</f>
        <v>0</v>
      </c>
      <c r="K180" s="148" t="s">
        <v>1</v>
      </c>
      <c r="L180" s="30"/>
      <c r="M180" s="153" t="s">
        <v>1</v>
      </c>
      <c r="N180" s="154" t="s">
        <v>41</v>
      </c>
      <c r="O180" s="55"/>
      <c r="P180" s="155">
        <f>O180*H180</f>
        <v>0</v>
      </c>
      <c r="Q180" s="155">
        <v>0</v>
      </c>
      <c r="R180" s="155">
        <f>Q180*H180</f>
        <v>0</v>
      </c>
      <c r="S180" s="155">
        <v>0</v>
      </c>
      <c r="T180" s="156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7" t="s">
        <v>156</v>
      </c>
      <c r="AT180" s="157" t="s">
        <v>129</v>
      </c>
      <c r="AU180" s="157" t="s">
        <v>85</v>
      </c>
      <c r="AY180" s="14" t="s">
        <v>126</v>
      </c>
      <c r="BE180" s="158">
        <f>IF(N180="základní",J180,0)</f>
        <v>0</v>
      </c>
      <c r="BF180" s="158">
        <f>IF(N180="snížená",J180,0)</f>
        <v>0</v>
      </c>
      <c r="BG180" s="158">
        <f>IF(N180="zákl. přenesená",J180,0)</f>
        <v>0</v>
      </c>
      <c r="BH180" s="158">
        <f>IF(N180="sníž. přenesená",J180,0)</f>
        <v>0</v>
      </c>
      <c r="BI180" s="158">
        <f>IF(N180="nulová",J180,0)</f>
        <v>0</v>
      </c>
      <c r="BJ180" s="14" t="s">
        <v>83</v>
      </c>
      <c r="BK180" s="158">
        <f>ROUND(I180*H180,2)</f>
        <v>0</v>
      </c>
      <c r="BL180" s="14" t="s">
        <v>156</v>
      </c>
      <c r="BM180" s="157" t="s">
        <v>229</v>
      </c>
    </row>
    <row r="181" spans="1:65" s="2" customFormat="1">
      <c r="A181" s="29"/>
      <c r="B181" s="30"/>
      <c r="C181" s="29"/>
      <c r="D181" s="159" t="s">
        <v>135</v>
      </c>
      <c r="E181" s="29"/>
      <c r="F181" s="160" t="s">
        <v>228</v>
      </c>
      <c r="G181" s="29"/>
      <c r="H181" s="29"/>
      <c r="I181" s="161"/>
      <c r="J181" s="29"/>
      <c r="K181" s="29"/>
      <c r="L181" s="30"/>
      <c r="M181" s="162"/>
      <c r="N181" s="163"/>
      <c r="O181" s="55"/>
      <c r="P181" s="55"/>
      <c r="Q181" s="55"/>
      <c r="R181" s="55"/>
      <c r="S181" s="55"/>
      <c r="T181" s="56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T181" s="14" t="s">
        <v>135</v>
      </c>
      <c r="AU181" s="14" t="s">
        <v>85</v>
      </c>
    </row>
    <row r="182" spans="1:65" s="2" customFormat="1" ht="19.5">
      <c r="A182" s="29"/>
      <c r="B182" s="30"/>
      <c r="C182" s="29"/>
      <c r="D182" s="159" t="s">
        <v>158</v>
      </c>
      <c r="E182" s="29"/>
      <c r="F182" s="168" t="s">
        <v>230</v>
      </c>
      <c r="G182" s="29"/>
      <c r="H182" s="29"/>
      <c r="I182" s="161"/>
      <c r="J182" s="29"/>
      <c r="K182" s="29"/>
      <c r="L182" s="30"/>
      <c r="M182" s="162"/>
      <c r="N182" s="163"/>
      <c r="O182" s="55"/>
      <c r="P182" s="55"/>
      <c r="Q182" s="55"/>
      <c r="R182" s="55"/>
      <c r="S182" s="55"/>
      <c r="T182" s="56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T182" s="14" t="s">
        <v>158</v>
      </c>
      <c r="AU182" s="14" t="s">
        <v>85</v>
      </c>
    </row>
    <row r="183" spans="1:65" s="2" customFormat="1" ht="16.5" customHeight="1">
      <c r="A183" s="29"/>
      <c r="B183" s="145"/>
      <c r="C183" s="146" t="s">
        <v>231</v>
      </c>
      <c r="D183" s="146" t="s">
        <v>129</v>
      </c>
      <c r="E183" s="147" t="s">
        <v>232</v>
      </c>
      <c r="F183" s="148" t="s">
        <v>233</v>
      </c>
      <c r="G183" s="149" t="s">
        <v>155</v>
      </c>
      <c r="H183" s="150">
        <v>1</v>
      </c>
      <c r="I183" s="151"/>
      <c r="J183" s="152">
        <f>ROUND(I183*H183,2)</f>
        <v>0</v>
      </c>
      <c r="K183" s="148" t="s">
        <v>1</v>
      </c>
      <c r="L183" s="30"/>
      <c r="M183" s="153" t="s">
        <v>1</v>
      </c>
      <c r="N183" s="154" t="s">
        <v>41</v>
      </c>
      <c r="O183" s="55"/>
      <c r="P183" s="155">
        <f>O183*H183</f>
        <v>0</v>
      </c>
      <c r="Q183" s="155">
        <v>0</v>
      </c>
      <c r="R183" s="155">
        <f>Q183*H183</f>
        <v>0</v>
      </c>
      <c r="S183" s="155">
        <v>0</v>
      </c>
      <c r="T183" s="156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7" t="s">
        <v>156</v>
      </c>
      <c r="AT183" s="157" t="s">
        <v>129</v>
      </c>
      <c r="AU183" s="157" t="s">
        <v>85</v>
      </c>
      <c r="AY183" s="14" t="s">
        <v>126</v>
      </c>
      <c r="BE183" s="158">
        <f>IF(N183="základní",J183,0)</f>
        <v>0</v>
      </c>
      <c r="BF183" s="158">
        <f>IF(N183="snížená",J183,0)</f>
        <v>0</v>
      </c>
      <c r="BG183" s="158">
        <f>IF(N183="zákl. přenesená",J183,0)</f>
        <v>0</v>
      </c>
      <c r="BH183" s="158">
        <f>IF(N183="sníž. přenesená",J183,0)</f>
        <v>0</v>
      </c>
      <c r="BI183" s="158">
        <f>IF(N183="nulová",J183,0)</f>
        <v>0</v>
      </c>
      <c r="BJ183" s="14" t="s">
        <v>83</v>
      </c>
      <c r="BK183" s="158">
        <f>ROUND(I183*H183,2)</f>
        <v>0</v>
      </c>
      <c r="BL183" s="14" t="s">
        <v>156</v>
      </c>
      <c r="BM183" s="157" t="s">
        <v>234</v>
      </c>
    </row>
    <row r="184" spans="1:65" s="2" customFormat="1">
      <c r="A184" s="29"/>
      <c r="B184" s="30"/>
      <c r="C184" s="29"/>
      <c r="D184" s="159" t="s">
        <v>135</v>
      </c>
      <c r="E184" s="29"/>
      <c r="F184" s="160" t="s">
        <v>233</v>
      </c>
      <c r="G184" s="29"/>
      <c r="H184" s="29"/>
      <c r="I184" s="161"/>
      <c r="J184" s="29"/>
      <c r="K184" s="29"/>
      <c r="L184" s="30"/>
      <c r="M184" s="162"/>
      <c r="N184" s="163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4" t="s">
        <v>135</v>
      </c>
      <c r="AU184" s="14" t="s">
        <v>85</v>
      </c>
    </row>
    <row r="185" spans="1:65" s="2" customFormat="1" ht="19.5">
      <c r="A185" s="29"/>
      <c r="B185" s="30"/>
      <c r="C185" s="29"/>
      <c r="D185" s="159" t="s">
        <v>158</v>
      </c>
      <c r="E185" s="29"/>
      <c r="F185" s="168" t="s">
        <v>235</v>
      </c>
      <c r="G185" s="29"/>
      <c r="H185" s="29"/>
      <c r="I185" s="161"/>
      <c r="J185" s="29"/>
      <c r="K185" s="29"/>
      <c r="L185" s="30"/>
      <c r="M185" s="162"/>
      <c r="N185" s="163"/>
      <c r="O185" s="55"/>
      <c r="P185" s="55"/>
      <c r="Q185" s="55"/>
      <c r="R185" s="55"/>
      <c r="S185" s="55"/>
      <c r="T185" s="56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T185" s="14" t="s">
        <v>158</v>
      </c>
      <c r="AU185" s="14" t="s">
        <v>85</v>
      </c>
    </row>
    <row r="186" spans="1:65" s="12" customFormat="1" ht="22.9" customHeight="1">
      <c r="B186" s="132"/>
      <c r="D186" s="133" t="s">
        <v>75</v>
      </c>
      <c r="E186" s="143" t="s">
        <v>236</v>
      </c>
      <c r="F186" s="143" t="s">
        <v>237</v>
      </c>
      <c r="I186" s="135"/>
      <c r="J186" s="144">
        <f>BK186</f>
        <v>0</v>
      </c>
      <c r="L186" s="132"/>
      <c r="M186" s="137"/>
      <c r="N186" s="138"/>
      <c r="O186" s="138"/>
      <c r="P186" s="139">
        <f>SUM(P187:P204)</f>
        <v>0</v>
      </c>
      <c r="Q186" s="138"/>
      <c r="R186" s="139">
        <f>SUM(R187:R204)</f>
        <v>0</v>
      </c>
      <c r="S186" s="138"/>
      <c r="T186" s="140">
        <f>SUM(T187:T204)</f>
        <v>0</v>
      </c>
      <c r="AR186" s="133" t="s">
        <v>83</v>
      </c>
      <c r="AT186" s="141" t="s">
        <v>75</v>
      </c>
      <c r="AU186" s="141" t="s">
        <v>83</v>
      </c>
      <c r="AY186" s="133" t="s">
        <v>126</v>
      </c>
      <c r="BK186" s="142">
        <f>SUM(BK187:BK204)</f>
        <v>0</v>
      </c>
    </row>
    <row r="187" spans="1:65" s="2" customFormat="1" ht="16.5" customHeight="1">
      <c r="A187" s="29"/>
      <c r="B187" s="145"/>
      <c r="C187" s="146" t="s">
        <v>238</v>
      </c>
      <c r="D187" s="146" t="s">
        <v>129</v>
      </c>
      <c r="E187" s="147" t="s">
        <v>239</v>
      </c>
      <c r="F187" s="148" t="s">
        <v>240</v>
      </c>
      <c r="G187" s="149" t="s">
        <v>211</v>
      </c>
      <c r="H187" s="150">
        <v>4</v>
      </c>
      <c r="I187" s="151"/>
      <c r="J187" s="152">
        <f>ROUND(I187*H187,2)</f>
        <v>0</v>
      </c>
      <c r="K187" s="148" t="s">
        <v>1</v>
      </c>
      <c r="L187" s="30"/>
      <c r="M187" s="153" t="s">
        <v>1</v>
      </c>
      <c r="N187" s="154" t="s">
        <v>41</v>
      </c>
      <c r="O187" s="55"/>
      <c r="P187" s="155">
        <f>O187*H187</f>
        <v>0</v>
      </c>
      <c r="Q187" s="155">
        <v>0</v>
      </c>
      <c r="R187" s="155">
        <f>Q187*H187</f>
        <v>0</v>
      </c>
      <c r="S187" s="155">
        <v>0</v>
      </c>
      <c r="T187" s="156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7" t="s">
        <v>156</v>
      </c>
      <c r="AT187" s="157" t="s">
        <v>129</v>
      </c>
      <c r="AU187" s="157" t="s">
        <v>85</v>
      </c>
      <c r="AY187" s="14" t="s">
        <v>126</v>
      </c>
      <c r="BE187" s="158">
        <f>IF(N187="základní",J187,0)</f>
        <v>0</v>
      </c>
      <c r="BF187" s="158">
        <f>IF(N187="snížená",J187,0)</f>
        <v>0</v>
      </c>
      <c r="BG187" s="158">
        <f>IF(N187="zákl. přenesená",J187,0)</f>
        <v>0</v>
      </c>
      <c r="BH187" s="158">
        <f>IF(N187="sníž. přenesená",J187,0)</f>
        <v>0</v>
      </c>
      <c r="BI187" s="158">
        <f>IF(N187="nulová",J187,0)</f>
        <v>0</v>
      </c>
      <c r="BJ187" s="14" t="s">
        <v>83</v>
      </c>
      <c r="BK187" s="158">
        <f>ROUND(I187*H187,2)</f>
        <v>0</v>
      </c>
      <c r="BL187" s="14" t="s">
        <v>156</v>
      </c>
      <c r="BM187" s="157" t="s">
        <v>241</v>
      </c>
    </row>
    <row r="188" spans="1:65" s="2" customFormat="1">
      <c r="A188" s="29"/>
      <c r="B188" s="30"/>
      <c r="C188" s="29"/>
      <c r="D188" s="159" t="s">
        <v>135</v>
      </c>
      <c r="E188" s="29"/>
      <c r="F188" s="160" t="s">
        <v>240</v>
      </c>
      <c r="G188" s="29"/>
      <c r="H188" s="29"/>
      <c r="I188" s="161"/>
      <c r="J188" s="29"/>
      <c r="K188" s="29"/>
      <c r="L188" s="30"/>
      <c r="M188" s="162"/>
      <c r="N188" s="163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4" t="s">
        <v>135</v>
      </c>
      <c r="AU188" s="14" t="s">
        <v>85</v>
      </c>
    </row>
    <row r="189" spans="1:65" s="2" customFormat="1" ht="19.5">
      <c r="A189" s="29"/>
      <c r="B189" s="30"/>
      <c r="C189" s="29"/>
      <c r="D189" s="159" t="s">
        <v>158</v>
      </c>
      <c r="E189" s="29"/>
      <c r="F189" s="168" t="s">
        <v>213</v>
      </c>
      <c r="G189" s="29"/>
      <c r="H189" s="29"/>
      <c r="I189" s="161"/>
      <c r="J189" s="29"/>
      <c r="K189" s="29"/>
      <c r="L189" s="30"/>
      <c r="M189" s="162"/>
      <c r="N189" s="163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4" t="s">
        <v>158</v>
      </c>
      <c r="AU189" s="14" t="s">
        <v>85</v>
      </c>
    </row>
    <row r="190" spans="1:65" s="2" customFormat="1" ht="16.5" customHeight="1">
      <c r="A190" s="29"/>
      <c r="B190" s="145"/>
      <c r="C190" s="146" t="s">
        <v>242</v>
      </c>
      <c r="D190" s="146" t="s">
        <v>129</v>
      </c>
      <c r="E190" s="147" t="s">
        <v>243</v>
      </c>
      <c r="F190" s="148" t="s">
        <v>244</v>
      </c>
      <c r="G190" s="149" t="s">
        <v>155</v>
      </c>
      <c r="H190" s="150">
        <v>2</v>
      </c>
      <c r="I190" s="151"/>
      <c r="J190" s="152">
        <f>ROUND(I190*H190,2)</f>
        <v>0</v>
      </c>
      <c r="K190" s="148" t="s">
        <v>1</v>
      </c>
      <c r="L190" s="30"/>
      <c r="M190" s="153" t="s">
        <v>1</v>
      </c>
      <c r="N190" s="154" t="s">
        <v>41</v>
      </c>
      <c r="O190" s="55"/>
      <c r="P190" s="155">
        <f>O190*H190</f>
        <v>0</v>
      </c>
      <c r="Q190" s="155">
        <v>0</v>
      </c>
      <c r="R190" s="155">
        <f>Q190*H190</f>
        <v>0</v>
      </c>
      <c r="S190" s="155">
        <v>0</v>
      </c>
      <c r="T190" s="156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7" t="s">
        <v>156</v>
      </c>
      <c r="AT190" s="157" t="s">
        <v>129</v>
      </c>
      <c r="AU190" s="157" t="s">
        <v>85</v>
      </c>
      <c r="AY190" s="14" t="s">
        <v>126</v>
      </c>
      <c r="BE190" s="158">
        <f>IF(N190="základní",J190,0)</f>
        <v>0</v>
      </c>
      <c r="BF190" s="158">
        <f>IF(N190="snížená",J190,0)</f>
        <v>0</v>
      </c>
      <c r="BG190" s="158">
        <f>IF(N190="zákl. přenesená",J190,0)</f>
        <v>0</v>
      </c>
      <c r="BH190" s="158">
        <f>IF(N190="sníž. přenesená",J190,0)</f>
        <v>0</v>
      </c>
      <c r="BI190" s="158">
        <f>IF(N190="nulová",J190,0)</f>
        <v>0</v>
      </c>
      <c r="BJ190" s="14" t="s">
        <v>83</v>
      </c>
      <c r="BK190" s="158">
        <f>ROUND(I190*H190,2)</f>
        <v>0</v>
      </c>
      <c r="BL190" s="14" t="s">
        <v>156</v>
      </c>
      <c r="BM190" s="157" t="s">
        <v>245</v>
      </c>
    </row>
    <row r="191" spans="1:65" s="2" customFormat="1">
      <c r="A191" s="29"/>
      <c r="B191" s="30"/>
      <c r="C191" s="29"/>
      <c r="D191" s="159" t="s">
        <v>135</v>
      </c>
      <c r="E191" s="29"/>
      <c r="F191" s="160" t="s">
        <v>244</v>
      </c>
      <c r="G191" s="29"/>
      <c r="H191" s="29"/>
      <c r="I191" s="161"/>
      <c r="J191" s="29"/>
      <c r="K191" s="29"/>
      <c r="L191" s="30"/>
      <c r="M191" s="162"/>
      <c r="N191" s="163"/>
      <c r="O191" s="55"/>
      <c r="P191" s="55"/>
      <c r="Q191" s="55"/>
      <c r="R191" s="55"/>
      <c r="S191" s="55"/>
      <c r="T191" s="56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T191" s="14" t="s">
        <v>135</v>
      </c>
      <c r="AU191" s="14" t="s">
        <v>85</v>
      </c>
    </row>
    <row r="192" spans="1:65" s="2" customFormat="1" ht="19.5">
      <c r="A192" s="29"/>
      <c r="B192" s="30"/>
      <c r="C192" s="29"/>
      <c r="D192" s="159" t="s">
        <v>158</v>
      </c>
      <c r="E192" s="29"/>
      <c r="F192" s="168" t="s">
        <v>213</v>
      </c>
      <c r="G192" s="29"/>
      <c r="H192" s="29"/>
      <c r="I192" s="161"/>
      <c r="J192" s="29"/>
      <c r="K192" s="29"/>
      <c r="L192" s="30"/>
      <c r="M192" s="162"/>
      <c r="N192" s="163"/>
      <c r="O192" s="55"/>
      <c r="P192" s="55"/>
      <c r="Q192" s="55"/>
      <c r="R192" s="55"/>
      <c r="S192" s="55"/>
      <c r="T192" s="56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T192" s="14" t="s">
        <v>158</v>
      </c>
      <c r="AU192" s="14" t="s">
        <v>85</v>
      </c>
    </row>
    <row r="193" spans="1:65" s="2" customFormat="1" ht="16.5" customHeight="1">
      <c r="A193" s="29"/>
      <c r="B193" s="145"/>
      <c r="C193" s="146" t="s">
        <v>7</v>
      </c>
      <c r="D193" s="146" t="s">
        <v>129</v>
      </c>
      <c r="E193" s="147" t="s">
        <v>246</v>
      </c>
      <c r="F193" s="148" t="s">
        <v>247</v>
      </c>
      <c r="G193" s="149" t="s">
        <v>155</v>
      </c>
      <c r="H193" s="150">
        <v>2</v>
      </c>
      <c r="I193" s="151"/>
      <c r="J193" s="152">
        <f>ROUND(I193*H193,2)</f>
        <v>0</v>
      </c>
      <c r="K193" s="148" t="s">
        <v>1</v>
      </c>
      <c r="L193" s="30"/>
      <c r="M193" s="153" t="s">
        <v>1</v>
      </c>
      <c r="N193" s="154" t="s">
        <v>41</v>
      </c>
      <c r="O193" s="55"/>
      <c r="P193" s="155">
        <f>O193*H193</f>
        <v>0</v>
      </c>
      <c r="Q193" s="155">
        <v>0</v>
      </c>
      <c r="R193" s="155">
        <f>Q193*H193</f>
        <v>0</v>
      </c>
      <c r="S193" s="155">
        <v>0</v>
      </c>
      <c r="T193" s="156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7" t="s">
        <v>156</v>
      </c>
      <c r="AT193" s="157" t="s">
        <v>129</v>
      </c>
      <c r="AU193" s="157" t="s">
        <v>85</v>
      </c>
      <c r="AY193" s="14" t="s">
        <v>126</v>
      </c>
      <c r="BE193" s="158">
        <f>IF(N193="základní",J193,0)</f>
        <v>0</v>
      </c>
      <c r="BF193" s="158">
        <f>IF(N193="snížená",J193,0)</f>
        <v>0</v>
      </c>
      <c r="BG193" s="158">
        <f>IF(N193="zákl. přenesená",J193,0)</f>
        <v>0</v>
      </c>
      <c r="BH193" s="158">
        <f>IF(N193="sníž. přenesená",J193,0)</f>
        <v>0</v>
      </c>
      <c r="BI193" s="158">
        <f>IF(N193="nulová",J193,0)</f>
        <v>0</v>
      </c>
      <c r="BJ193" s="14" t="s">
        <v>83</v>
      </c>
      <c r="BK193" s="158">
        <f>ROUND(I193*H193,2)</f>
        <v>0</v>
      </c>
      <c r="BL193" s="14" t="s">
        <v>156</v>
      </c>
      <c r="BM193" s="157" t="s">
        <v>248</v>
      </c>
    </row>
    <row r="194" spans="1:65" s="2" customFormat="1">
      <c r="A194" s="29"/>
      <c r="B194" s="30"/>
      <c r="C194" s="29"/>
      <c r="D194" s="159" t="s">
        <v>135</v>
      </c>
      <c r="E194" s="29"/>
      <c r="F194" s="160" t="s">
        <v>247</v>
      </c>
      <c r="G194" s="29"/>
      <c r="H194" s="29"/>
      <c r="I194" s="161"/>
      <c r="J194" s="29"/>
      <c r="K194" s="29"/>
      <c r="L194" s="30"/>
      <c r="M194" s="162"/>
      <c r="N194" s="163"/>
      <c r="O194" s="55"/>
      <c r="P194" s="55"/>
      <c r="Q194" s="55"/>
      <c r="R194" s="55"/>
      <c r="S194" s="55"/>
      <c r="T194" s="56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T194" s="14" t="s">
        <v>135</v>
      </c>
      <c r="AU194" s="14" t="s">
        <v>85</v>
      </c>
    </row>
    <row r="195" spans="1:65" s="2" customFormat="1" ht="19.5">
      <c r="A195" s="29"/>
      <c r="B195" s="30"/>
      <c r="C195" s="29"/>
      <c r="D195" s="159" t="s">
        <v>158</v>
      </c>
      <c r="E195" s="29"/>
      <c r="F195" s="168" t="s">
        <v>213</v>
      </c>
      <c r="G195" s="29"/>
      <c r="H195" s="29"/>
      <c r="I195" s="161"/>
      <c r="J195" s="29"/>
      <c r="K195" s="29"/>
      <c r="L195" s="30"/>
      <c r="M195" s="162"/>
      <c r="N195" s="163"/>
      <c r="O195" s="55"/>
      <c r="P195" s="55"/>
      <c r="Q195" s="55"/>
      <c r="R195" s="55"/>
      <c r="S195" s="55"/>
      <c r="T195" s="56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T195" s="14" t="s">
        <v>158</v>
      </c>
      <c r="AU195" s="14" t="s">
        <v>85</v>
      </c>
    </row>
    <row r="196" spans="1:65" s="2" customFormat="1" ht="16.5" customHeight="1">
      <c r="A196" s="29"/>
      <c r="B196" s="145"/>
      <c r="C196" s="146" t="s">
        <v>249</v>
      </c>
      <c r="D196" s="146" t="s">
        <v>129</v>
      </c>
      <c r="E196" s="147" t="s">
        <v>250</v>
      </c>
      <c r="F196" s="148" t="s">
        <v>251</v>
      </c>
      <c r="G196" s="149" t="s">
        <v>155</v>
      </c>
      <c r="H196" s="150">
        <v>2</v>
      </c>
      <c r="I196" s="151"/>
      <c r="J196" s="152">
        <f>ROUND(I196*H196,2)</f>
        <v>0</v>
      </c>
      <c r="K196" s="148" t="s">
        <v>1</v>
      </c>
      <c r="L196" s="30"/>
      <c r="M196" s="153" t="s">
        <v>1</v>
      </c>
      <c r="N196" s="154" t="s">
        <v>41</v>
      </c>
      <c r="O196" s="55"/>
      <c r="P196" s="155">
        <f>O196*H196</f>
        <v>0</v>
      </c>
      <c r="Q196" s="155">
        <v>0</v>
      </c>
      <c r="R196" s="155">
        <f>Q196*H196</f>
        <v>0</v>
      </c>
      <c r="S196" s="155">
        <v>0</v>
      </c>
      <c r="T196" s="156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7" t="s">
        <v>156</v>
      </c>
      <c r="AT196" s="157" t="s">
        <v>129</v>
      </c>
      <c r="AU196" s="157" t="s">
        <v>85</v>
      </c>
      <c r="AY196" s="14" t="s">
        <v>126</v>
      </c>
      <c r="BE196" s="158">
        <f>IF(N196="základní",J196,0)</f>
        <v>0</v>
      </c>
      <c r="BF196" s="158">
        <f>IF(N196="snížená",J196,0)</f>
        <v>0</v>
      </c>
      <c r="BG196" s="158">
        <f>IF(N196="zákl. přenesená",J196,0)</f>
        <v>0</v>
      </c>
      <c r="BH196" s="158">
        <f>IF(N196="sníž. přenesená",J196,0)</f>
        <v>0</v>
      </c>
      <c r="BI196" s="158">
        <f>IF(N196="nulová",J196,0)</f>
        <v>0</v>
      </c>
      <c r="BJ196" s="14" t="s">
        <v>83</v>
      </c>
      <c r="BK196" s="158">
        <f>ROUND(I196*H196,2)</f>
        <v>0</v>
      </c>
      <c r="BL196" s="14" t="s">
        <v>156</v>
      </c>
      <c r="BM196" s="157" t="s">
        <v>252</v>
      </c>
    </row>
    <row r="197" spans="1:65" s="2" customFormat="1">
      <c r="A197" s="29"/>
      <c r="B197" s="30"/>
      <c r="C197" s="29"/>
      <c r="D197" s="159" t="s">
        <v>135</v>
      </c>
      <c r="E197" s="29"/>
      <c r="F197" s="160" t="s">
        <v>251</v>
      </c>
      <c r="G197" s="29"/>
      <c r="H197" s="29"/>
      <c r="I197" s="161"/>
      <c r="J197" s="29"/>
      <c r="K197" s="29"/>
      <c r="L197" s="30"/>
      <c r="M197" s="162"/>
      <c r="N197" s="163"/>
      <c r="O197" s="55"/>
      <c r="P197" s="55"/>
      <c r="Q197" s="55"/>
      <c r="R197" s="55"/>
      <c r="S197" s="55"/>
      <c r="T197" s="56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T197" s="14" t="s">
        <v>135</v>
      </c>
      <c r="AU197" s="14" t="s">
        <v>85</v>
      </c>
    </row>
    <row r="198" spans="1:65" s="2" customFormat="1" ht="19.5">
      <c r="A198" s="29"/>
      <c r="B198" s="30"/>
      <c r="C198" s="29"/>
      <c r="D198" s="159" t="s">
        <v>158</v>
      </c>
      <c r="E198" s="29"/>
      <c r="F198" s="168" t="s">
        <v>225</v>
      </c>
      <c r="G198" s="29"/>
      <c r="H198" s="29"/>
      <c r="I198" s="161"/>
      <c r="J198" s="29"/>
      <c r="K198" s="29"/>
      <c r="L198" s="30"/>
      <c r="M198" s="162"/>
      <c r="N198" s="163"/>
      <c r="O198" s="55"/>
      <c r="P198" s="55"/>
      <c r="Q198" s="55"/>
      <c r="R198" s="55"/>
      <c r="S198" s="55"/>
      <c r="T198" s="56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T198" s="14" t="s">
        <v>158</v>
      </c>
      <c r="AU198" s="14" t="s">
        <v>85</v>
      </c>
    </row>
    <row r="199" spans="1:65" s="2" customFormat="1" ht="16.5" customHeight="1">
      <c r="A199" s="29"/>
      <c r="B199" s="145"/>
      <c r="C199" s="146" t="s">
        <v>253</v>
      </c>
      <c r="D199" s="146" t="s">
        <v>129</v>
      </c>
      <c r="E199" s="147" t="s">
        <v>254</v>
      </c>
      <c r="F199" s="148" t="s">
        <v>255</v>
      </c>
      <c r="G199" s="149" t="s">
        <v>155</v>
      </c>
      <c r="H199" s="150">
        <v>3</v>
      </c>
      <c r="I199" s="151"/>
      <c r="J199" s="152">
        <f>ROUND(I199*H199,2)</f>
        <v>0</v>
      </c>
      <c r="K199" s="148" t="s">
        <v>1</v>
      </c>
      <c r="L199" s="30"/>
      <c r="M199" s="153" t="s">
        <v>1</v>
      </c>
      <c r="N199" s="154" t="s">
        <v>41</v>
      </c>
      <c r="O199" s="55"/>
      <c r="P199" s="155">
        <f>O199*H199</f>
        <v>0</v>
      </c>
      <c r="Q199" s="155">
        <v>0</v>
      </c>
      <c r="R199" s="155">
        <f>Q199*H199</f>
        <v>0</v>
      </c>
      <c r="S199" s="155">
        <v>0</v>
      </c>
      <c r="T199" s="156">
        <f>S199*H199</f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57" t="s">
        <v>156</v>
      </c>
      <c r="AT199" s="157" t="s">
        <v>129</v>
      </c>
      <c r="AU199" s="157" t="s">
        <v>85</v>
      </c>
      <c r="AY199" s="14" t="s">
        <v>126</v>
      </c>
      <c r="BE199" s="158">
        <f>IF(N199="základní",J199,0)</f>
        <v>0</v>
      </c>
      <c r="BF199" s="158">
        <f>IF(N199="snížená",J199,0)</f>
        <v>0</v>
      </c>
      <c r="BG199" s="158">
        <f>IF(N199="zákl. přenesená",J199,0)</f>
        <v>0</v>
      </c>
      <c r="BH199" s="158">
        <f>IF(N199="sníž. přenesená",J199,0)</f>
        <v>0</v>
      </c>
      <c r="BI199" s="158">
        <f>IF(N199="nulová",J199,0)</f>
        <v>0</v>
      </c>
      <c r="BJ199" s="14" t="s">
        <v>83</v>
      </c>
      <c r="BK199" s="158">
        <f>ROUND(I199*H199,2)</f>
        <v>0</v>
      </c>
      <c r="BL199" s="14" t="s">
        <v>156</v>
      </c>
      <c r="BM199" s="157" t="s">
        <v>256</v>
      </c>
    </row>
    <row r="200" spans="1:65" s="2" customFormat="1">
      <c r="A200" s="29"/>
      <c r="B200" s="30"/>
      <c r="C200" s="29"/>
      <c r="D200" s="159" t="s">
        <v>135</v>
      </c>
      <c r="E200" s="29"/>
      <c r="F200" s="160" t="s">
        <v>255</v>
      </c>
      <c r="G200" s="29"/>
      <c r="H200" s="29"/>
      <c r="I200" s="161"/>
      <c r="J200" s="29"/>
      <c r="K200" s="29"/>
      <c r="L200" s="30"/>
      <c r="M200" s="162"/>
      <c r="N200" s="163"/>
      <c r="O200" s="55"/>
      <c r="P200" s="55"/>
      <c r="Q200" s="55"/>
      <c r="R200" s="55"/>
      <c r="S200" s="55"/>
      <c r="T200" s="56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T200" s="14" t="s">
        <v>135</v>
      </c>
      <c r="AU200" s="14" t="s">
        <v>85</v>
      </c>
    </row>
    <row r="201" spans="1:65" s="2" customFormat="1" ht="19.5">
      <c r="A201" s="29"/>
      <c r="B201" s="30"/>
      <c r="C201" s="29"/>
      <c r="D201" s="159" t="s">
        <v>158</v>
      </c>
      <c r="E201" s="29"/>
      <c r="F201" s="168" t="s">
        <v>230</v>
      </c>
      <c r="G201" s="29"/>
      <c r="H201" s="29"/>
      <c r="I201" s="161"/>
      <c r="J201" s="29"/>
      <c r="K201" s="29"/>
      <c r="L201" s="30"/>
      <c r="M201" s="162"/>
      <c r="N201" s="163"/>
      <c r="O201" s="55"/>
      <c r="P201" s="55"/>
      <c r="Q201" s="55"/>
      <c r="R201" s="55"/>
      <c r="S201" s="55"/>
      <c r="T201" s="56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T201" s="14" t="s">
        <v>158</v>
      </c>
      <c r="AU201" s="14" t="s">
        <v>85</v>
      </c>
    </row>
    <row r="202" spans="1:65" s="2" customFormat="1" ht="16.5" customHeight="1">
      <c r="A202" s="29"/>
      <c r="B202" s="145"/>
      <c r="C202" s="146" t="s">
        <v>257</v>
      </c>
      <c r="D202" s="146" t="s">
        <v>129</v>
      </c>
      <c r="E202" s="147" t="s">
        <v>258</v>
      </c>
      <c r="F202" s="148" t="s">
        <v>259</v>
      </c>
      <c r="G202" s="149" t="s">
        <v>155</v>
      </c>
      <c r="H202" s="150">
        <v>1</v>
      </c>
      <c r="I202" s="151"/>
      <c r="J202" s="152">
        <f>ROUND(I202*H202,2)</f>
        <v>0</v>
      </c>
      <c r="K202" s="148" t="s">
        <v>1</v>
      </c>
      <c r="L202" s="30"/>
      <c r="M202" s="153" t="s">
        <v>1</v>
      </c>
      <c r="N202" s="154" t="s">
        <v>41</v>
      </c>
      <c r="O202" s="55"/>
      <c r="P202" s="155">
        <f>O202*H202</f>
        <v>0</v>
      </c>
      <c r="Q202" s="155">
        <v>0</v>
      </c>
      <c r="R202" s="155">
        <f>Q202*H202</f>
        <v>0</v>
      </c>
      <c r="S202" s="155">
        <v>0</v>
      </c>
      <c r="T202" s="156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7" t="s">
        <v>156</v>
      </c>
      <c r="AT202" s="157" t="s">
        <v>129</v>
      </c>
      <c r="AU202" s="157" t="s">
        <v>85</v>
      </c>
      <c r="AY202" s="14" t="s">
        <v>126</v>
      </c>
      <c r="BE202" s="158">
        <f>IF(N202="základní",J202,0)</f>
        <v>0</v>
      </c>
      <c r="BF202" s="158">
        <f>IF(N202="snížená",J202,0)</f>
        <v>0</v>
      </c>
      <c r="BG202" s="158">
        <f>IF(N202="zákl. přenesená",J202,0)</f>
        <v>0</v>
      </c>
      <c r="BH202" s="158">
        <f>IF(N202="sníž. přenesená",J202,0)</f>
        <v>0</v>
      </c>
      <c r="BI202" s="158">
        <f>IF(N202="nulová",J202,0)</f>
        <v>0</v>
      </c>
      <c r="BJ202" s="14" t="s">
        <v>83</v>
      </c>
      <c r="BK202" s="158">
        <f>ROUND(I202*H202,2)</f>
        <v>0</v>
      </c>
      <c r="BL202" s="14" t="s">
        <v>156</v>
      </c>
      <c r="BM202" s="157" t="s">
        <v>260</v>
      </c>
    </row>
    <row r="203" spans="1:65" s="2" customFormat="1">
      <c r="A203" s="29"/>
      <c r="B203" s="30"/>
      <c r="C203" s="29"/>
      <c r="D203" s="159" t="s">
        <v>135</v>
      </c>
      <c r="E203" s="29"/>
      <c r="F203" s="160" t="s">
        <v>259</v>
      </c>
      <c r="G203" s="29"/>
      <c r="H203" s="29"/>
      <c r="I203" s="161"/>
      <c r="J203" s="29"/>
      <c r="K203" s="29"/>
      <c r="L203" s="30"/>
      <c r="M203" s="162"/>
      <c r="N203" s="163"/>
      <c r="O203" s="55"/>
      <c r="P203" s="55"/>
      <c r="Q203" s="55"/>
      <c r="R203" s="55"/>
      <c r="S203" s="55"/>
      <c r="T203" s="56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T203" s="14" t="s">
        <v>135</v>
      </c>
      <c r="AU203" s="14" t="s">
        <v>85</v>
      </c>
    </row>
    <row r="204" spans="1:65" s="2" customFormat="1" ht="19.5">
      <c r="A204" s="29"/>
      <c r="B204" s="30"/>
      <c r="C204" s="29"/>
      <c r="D204" s="159" t="s">
        <v>158</v>
      </c>
      <c r="E204" s="29"/>
      <c r="F204" s="168" t="s">
        <v>235</v>
      </c>
      <c r="G204" s="29"/>
      <c r="H204" s="29"/>
      <c r="I204" s="161"/>
      <c r="J204" s="29"/>
      <c r="K204" s="29"/>
      <c r="L204" s="30"/>
      <c r="M204" s="162"/>
      <c r="N204" s="163"/>
      <c r="O204" s="55"/>
      <c r="P204" s="55"/>
      <c r="Q204" s="55"/>
      <c r="R204" s="55"/>
      <c r="S204" s="55"/>
      <c r="T204" s="56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T204" s="14" t="s">
        <v>158</v>
      </c>
      <c r="AU204" s="14" t="s">
        <v>85</v>
      </c>
    </row>
    <row r="205" spans="1:65" s="12" customFormat="1" ht="22.9" customHeight="1">
      <c r="B205" s="132"/>
      <c r="D205" s="133" t="s">
        <v>75</v>
      </c>
      <c r="E205" s="143" t="s">
        <v>261</v>
      </c>
      <c r="F205" s="143" t="s">
        <v>262</v>
      </c>
      <c r="I205" s="135"/>
      <c r="J205" s="144">
        <f>BK205</f>
        <v>0</v>
      </c>
      <c r="L205" s="132"/>
      <c r="M205" s="137"/>
      <c r="N205" s="138"/>
      <c r="O205" s="138"/>
      <c r="P205" s="139">
        <f>SUM(P206:P223)</f>
        <v>0</v>
      </c>
      <c r="Q205" s="138"/>
      <c r="R205" s="139">
        <f>SUM(R206:R223)</f>
        <v>0</v>
      </c>
      <c r="S205" s="138"/>
      <c r="T205" s="140">
        <f>SUM(T206:T223)</f>
        <v>0</v>
      </c>
      <c r="AR205" s="133" t="s">
        <v>83</v>
      </c>
      <c r="AT205" s="141" t="s">
        <v>75</v>
      </c>
      <c r="AU205" s="141" t="s">
        <v>83</v>
      </c>
      <c r="AY205" s="133" t="s">
        <v>126</v>
      </c>
      <c r="BK205" s="142">
        <f>SUM(BK206:BK223)</f>
        <v>0</v>
      </c>
    </row>
    <row r="206" spans="1:65" s="2" customFormat="1" ht="16.5" customHeight="1">
      <c r="A206" s="29"/>
      <c r="B206" s="145"/>
      <c r="C206" s="146" t="s">
        <v>263</v>
      </c>
      <c r="D206" s="146" t="s">
        <v>129</v>
      </c>
      <c r="E206" s="147" t="s">
        <v>264</v>
      </c>
      <c r="F206" s="148" t="s">
        <v>240</v>
      </c>
      <c r="G206" s="149" t="s">
        <v>211</v>
      </c>
      <c r="H206" s="150">
        <v>4</v>
      </c>
      <c r="I206" s="151"/>
      <c r="J206" s="152">
        <f>ROUND(I206*H206,2)</f>
        <v>0</v>
      </c>
      <c r="K206" s="148" t="s">
        <v>1</v>
      </c>
      <c r="L206" s="30"/>
      <c r="M206" s="153" t="s">
        <v>1</v>
      </c>
      <c r="N206" s="154" t="s">
        <v>41</v>
      </c>
      <c r="O206" s="55"/>
      <c r="P206" s="155">
        <f>O206*H206</f>
        <v>0</v>
      </c>
      <c r="Q206" s="155">
        <v>0</v>
      </c>
      <c r="R206" s="155">
        <f>Q206*H206</f>
        <v>0</v>
      </c>
      <c r="S206" s="155">
        <v>0</v>
      </c>
      <c r="T206" s="156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7" t="s">
        <v>156</v>
      </c>
      <c r="AT206" s="157" t="s">
        <v>129</v>
      </c>
      <c r="AU206" s="157" t="s">
        <v>85</v>
      </c>
      <c r="AY206" s="14" t="s">
        <v>126</v>
      </c>
      <c r="BE206" s="158">
        <f>IF(N206="základní",J206,0)</f>
        <v>0</v>
      </c>
      <c r="BF206" s="158">
        <f>IF(N206="snížená",J206,0)</f>
        <v>0</v>
      </c>
      <c r="BG206" s="158">
        <f>IF(N206="zákl. přenesená",J206,0)</f>
        <v>0</v>
      </c>
      <c r="BH206" s="158">
        <f>IF(N206="sníž. přenesená",J206,0)</f>
        <v>0</v>
      </c>
      <c r="BI206" s="158">
        <f>IF(N206="nulová",J206,0)</f>
        <v>0</v>
      </c>
      <c r="BJ206" s="14" t="s">
        <v>83</v>
      </c>
      <c r="BK206" s="158">
        <f>ROUND(I206*H206,2)</f>
        <v>0</v>
      </c>
      <c r="BL206" s="14" t="s">
        <v>156</v>
      </c>
      <c r="BM206" s="157" t="s">
        <v>265</v>
      </c>
    </row>
    <row r="207" spans="1:65" s="2" customFormat="1">
      <c r="A207" s="29"/>
      <c r="B207" s="30"/>
      <c r="C207" s="29"/>
      <c r="D207" s="159" t="s">
        <v>135</v>
      </c>
      <c r="E207" s="29"/>
      <c r="F207" s="160" t="s">
        <v>240</v>
      </c>
      <c r="G207" s="29"/>
      <c r="H207" s="29"/>
      <c r="I207" s="161"/>
      <c r="J207" s="29"/>
      <c r="K207" s="29"/>
      <c r="L207" s="30"/>
      <c r="M207" s="162"/>
      <c r="N207" s="163"/>
      <c r="O207" s="55"/>
      <c r="P207" s="55"/>
      <c r="Q207" s="55"/>
      <c r="R207" s="55"/>
      <c r="S207" s="55"/>
      <c r="T207" s="56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T207" s="14" t="s">
        <v>135</v>
      </c>
      <c r="AU207" s="14" t="s">
        <v>85</v>
      </c>
    </row>
    <row r="208" spans="1:65" s="2" customFormat="1" ht="19.5">
      <c r="A208" s="29"/>
      <c r="B208" s="30"/>
      <c r="C208" s="29"/>
      <c r="D208" s="159" t="s">
        <v>158</v>
      </c>
      <c r="E208" s="29"/>
      <c r="F208" s="168" t="s">
        <v>213</v>
      </c>
      <c r="G208" s="29"/>
      <c r="H208" s="29"/>
      <c r="I208" s="161"/>
      <c r="J208" s="29"/>
      <c r="K208" s="29"/>
      <c r="L208" s="30"/>
      <c r="M208" s="162"/>
      <c r="N208" s="163"/>
      <c r="O208" s="55"/>
      <c r="P208" s="55"/>
      <c r="Q208" s="55"/>
      <c r="R208" s="55"/>
      <c r="S208" s="55"/>
      <c r="T208" s="56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T208" s="14" t="s">
        <v>158</v>
      </c>
      <c r="AU208" s="14" t="s">
        <v>85</v>
      </c>
    </row>
    <row r="209" spans="1:65" s="2" customFormat="1" ht="16.5" customHeight="1">
      <c r="A209" s="29"/>
      <c r="B209" s="145"/>
      <c r="C209" s="146" t="s">
        <v>266</v>
      </c>
      <c r="D209" s="146" t="s">
        <v>129</v>
      </c>
      <c r="E209" s="147" t="s">
        <v>267</v>
      </c>
      <c r="F209" s="148" t="s">
        <v>244</v>
      </c>
      <c r="G209" s="149" t="s">
        <v>155</v>
      </c>
      <c r="H209" s="150">
        <v>2</v>
      </c>
      <c r="I209" s="151"/>
      <c r="J209" s="152">
        <f>ROUND(I209*H209,2)</f>
        <v>0</v>
      </c>
      <c r="K209" s="148" t="s">
        <v>1</v>
      </c>
      <c r="L209" s="30"/>
      <c r="M209" s="153" t="s">
        <v>1</v>
      </c>
      <c r="N209" s="154" t="s">
        <v>41</v>
      </c>
      <c r="O209" s="55"/>
      <c r="P209" s="155">
        <f>O209*H209</f>
        <v>0</v>
      </c>
      <c r="Q209" s="155">
        <v>0</v>
      </c>
      <c r="R209" s="155">
        <f>Q209*H209</f>
        <v>0</v>
      </c>
      <c r="S209" s="155">
        <v>0</v>
      </c>
      <c r="T209" s="156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7" t="s">
        <v>156</v>
      </c>
      <c r="AT209" s="157" t="s">
        <v>129</v>
      </c>
      <c r="AU209" s="157" t="s">
        <v>85</v>
      </c>
      <c r="AY209" s="14" t="s">
        <v>126</v>
      </c>
      <c r="BE209" s="158">
        <f>IF(N209="základní",J209,0)</f>
        <v>0</v>
      </c>
      <c r="BF209" s="158">
        <f>IF(N209="snížená",J209,0)</f>
        <v>0</v>
      </c>
      <c r="BG209" s="158">
        <f>IF(N209="zákl. přenesená",J209,0)</f>
        <v>0</v>
      </c>
      <c r="BH209" s="158">
        <f>IF(N209="sníž. přenesená",J209,0)</f>
        <v>0</v>
      </c>
      <c r="BI209" s="158">
        <f>IF(N209="nulová",J209,0)</f>
        <v>0</v>
      </c>
      <c r="BJ209" s="14" t="s">
        <v>83</v>
      </c>
      <c r="BK209" s="158">
        <f>ROUND(I209*H209,2)</f>
        <v>0</v>
      </c>
      <c r="BL209" s="14" t="s">
        <v>156</v>
      </c>
      <c r="BM209" s="157" t="s">
        <v>268</v>
      </c>
    </row>
    <row r="210" spans="1:65" s="2" customFormat="1">
      <c r="A210" s="29"/>
      <c r="B210" s="30"/>
      <c r="C210" s="29"/>
      <c r="D210" s="159" t="s">
        <v>135</v>
      </c>
      <c r="E210" s="29"/>
      <c r="F210" s="160" t="s">
        <v>244</v>
      </c>
      <c r="G210" s="29"/>
      <c r="H210" s="29"/>
      <c r="I210" s="161"/>
      <c r="J210" s="29"/>
      <c r="K210" s="29"/>
      <c r="L210" s="30"/>
      <c r="M210" s="162"/>
      <c r="N210" s="163"/>
      <c r="O210" s="55"/>
      <c r="P210" s="55"/>
      <c r="Q210" s="55"/>
      <c r="R210" s="55"/>
      <c r="S210" s="55"/>
      <c r="T210" s="56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T210" s="14" t="s">
        <v>135</v>
      </c>
      <c r="AU210" s="14" t="s">
        <v>85</v>
      </c>
    </row>
    <row r="211" spans="1:65" s="2" customFormat="1" ht="19.5">
      <c r="A211" s="29"/>
      <c r="B211" s="30"/>
      <c r="C211" s="29"/>
      <c r="D211" s="159" t="s">
        <v>158</v>
      </c>
      <c r="E211" s="29"/>
      <c r="F211" s="168" t="s">
        <v>213</v>
      </c>
      <c r="G211" s="29"/>
      <c r="H211" s="29"/>
      <c r="I211" s="161"/>
      <c r="J211" s="29"/>
      <c r="K211" s="29"/>
      <c r="L211" s="30"/>
      <c r="M211" s="162"/>
      <c r="N211" s="163"/>
      <c r="O211" s="55"/>
      <c r="P211" s="55"/>
      <c r="Q211" s="55"/>
      <c r="R211" s="55"/>
      <c r="S211" s="55"/>
      <c r="T211" s="56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T211" s="14" t="s">
        <v>158</v>
      </c>
      <c r="AU211" s="14" t="s">
        <v>85</v>
      </c>
    </row>
    <row r="212" spans="1:65" s="2" customFormat="1" ht="16.5" customHeight="1">
      <c r="A212" s="29"/>
      <c r="B212" s="145"/>
      <c r="C212" s="146" t="s">
        <v>269</v>
      </c>
      <c r="D212" s="146" t="s">
        <v>129</v>
      </c>
      <c r="E212" s="147" t="s">
        <v>270</v>
      </c>
      <c r="F212" s="148" t="s">
        <v>271</v>
      </c>
      <c r="G212" s="149" t="s">
        <v>155</v>
      </c>
      <c r="H212" s="150">
        <v>2</v>
      </c>
      <c r="I212" s="151"/>
      <c r="J212" s="152">
        <f>ROUND(I212*H212,2)</f>
        <v>0</v>
      </c>
      <c r="K212" s="148" t="s">
        <v>1</v>
      </c>
      <c r="L212" s="30"/>
      <c r="M212" s="153" t="s">
        <v>1</v>
      </c>
      <c r="N212" s="154" t="s">
        <v>41</v>
      </c>
      <c r="O212" s="55"/>
      <c r="P212" s="155">
        <f>O212*H212</f>
        <v>0</v>
      </c>
      <c r="Q212" s="155">
        <v>0</v>
      </c>
      <c r="R212" s="155">
        <f>Q212*H212</f>
        <v>0</v>
      </c>
      <c r="S212" s="155">
        <v>0</v>
      </c>
      <c r="T212" s="156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7" t="s">
        <v>156</v>
      </c>
      <c r="AT212" s="157" t="s">
        <v>129</v>
      </c>
      <c r="AU212" s="157" t="s">
        <v>85</v>
      </c>
      <c r="AY212" s="14" t="s">
        <v>126</v>
      </c>
      <c r="BE212" s="158">
        <f>IF(N212="základní",J212,0)</f>
        <v>0</v>
      </c>
      <c r="BF212" s="158">
        <f>IF(N212="snížená",J212,0)</f>
        <v>0</v>
      </c>
      <c r="BG212" s="158">
        <f>IF(N212="zákl. přenesená",J212,0)</f>
        <v>0</v>
      </c>
      <c r="BH212" s="158">
        <f>IF(N212="sníž. přenesená",J212,0)</f>
        <v>0</v>
      </c>
      <c r="BI212" s="158">
        <f>IF(N212="nulová",J212,0)</f>
        <v>0</v>
      </c>
      <c r="BJ212" s="14" t="s">
        <v>83</v>
      </c>
      <c r="BK212" s="158">
        <f>ROUND(I212*H212,2)</f>
        <v>0</v>
      </c>
      <c r="BL212" s="14" t="s">
        <v>156</v>
      </c>
      <c r="BM212" s="157" t="s">
        <v>272</v>
      </c>
    </row>
    <row r="213" spans="1:65" s="2" customFormat="1">
      <c r="A213" s="29"/>
      <c r="B213" s="30"/>
      <c r="C213" s="29"/>
      <c r="D213" s="159" t="s">
        <v>135</v>
      </c>
      <c r="E213" s="29"/>
      <c r="F213" s="160" t="s">
        <v>271</v>
      </c>
      <c r="G213" s="29"/>
      <c r="H213" s="29"/>
      <c r="I213" s="161"/>
      <c r="J213" s="29"/>
      <c r="K213" s="29"/>
      <c r="L213" s="30"/>
      <c r="M213" s="162"/>
      <c r="N213" s="163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4" t="s">
        <v>135</v>
      </c>
      <c r="AU213" s="14" t="s">
        <v>85</v>
      </c>
    </row>
    <row r="214" spans="1:65" s="2" customFormat="1" ht="19.5">
      <c r="A214" s="29"/>
      <c r="B214" s="30"/>
      <c r="C214" s="29"/>
      <c r="D214" s="159" t="s">
        <v>158</v>
      </c>
      <c r="E214" s="29"/>
      <c r="F214" s="168" t="s">
        <v>213</v>
      </c>
      <c r="G214" s="29"/>
      <c r="H214" s="29"/>
      <c r="I214" s="161"/>
      <c r="J214" s="29"/>
      <c r="K214" s="29"/>
      <c r="L214" s="30"/>
      <c r="M214" s="162"/>
      <c r="N214" s="163"/>
      <c r="O214" s="55"/>
      <c r="P214" s="55"/>
      <c r="Q214" s="55"/>
      <c r="R214" s="55"/>
      <c r="S214" s="55"/>
      <c r="T214" s="56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T214" s="14" t="s">
        <v>158</v>
      </c>
      <c r="AU214" s="14" t="s">
        <v>85</v>
      </c>
    </row>
    <row r="215" spans="1:65" s="2" customFormat="1" ht="16.5" customHeight="1">
      <c r="A215" s="29"/>
      <c r="B215" s="145"/>
      <c r="C215" s="146" t="s">
        <v>273</v>
      </c>
      <c r="D215" s="146" t="s">
        <v>129</v>
      </c>
      <c r="E215" s="147" t="s">
        <v>274</v>
      </c>
      <c r="F215" s="148" t="s">
        <v>251</v>
      </c>
      <c r="G215" s="149" t="s">
        <v>155</v>
      </c>
      <c r="H215" s="150">
        <v>2</v>
      </c>
      <c r="I215" s="151"/>
      <c r="J215" s="152">
        <f>ROUND(I215*H215,2)</f>
        <v>0</v>
      </c>
      <c r="K215" s="148" t="s">
        <v>1</v>
      </c>
      <c r="L215" s="30"/>
      <c r="M215" s="153" t="s">
        <v>1</v>
      </c>
      <c r="N215" s="154" t="s">
        <v>41</v>
      </c>
      <c r="O215" s="55"/>
      <c r="P215" s="155">
        <f>O215*H215</f>
        <v>0</v>
      </c>
      <c r="Q215" s="155">
        <v>0</v>
      </c>
      <c r="R215" s="155">
        <f>Q215*H215</f>
        <v>0</v>
      </c>
      <c r="S215" s="155">
        <v>0</v>
      </c>
      <c r="T215" s="156">
        <f>S215*H215</f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57" t="s">
        <v>156</v>
      </c>
      <c r="AT215" s="157" t="s">
        <v>129</v>
      </c>
      <c r="AU215" s="157" t="s">
        <v>85</v>
      </c>
      <c r="AY215" s="14" t="s">
        <v>126</v>
      </c>
      <c r="BE215" s="158">
        <f>IF(N215="základní",J215,0)</f>
        <v>0</v>
      </c>
      <c r="BF215" s="158">
        <f>IF(N215="snížená",J215,0)</f>
        <v>0</v>
      </c>
      <c r="BG215" s="158">
        <f>IF(N215="zákl. přenesená",J215,0)</f>
        <v>0</v>
      </c>
      <c r="BH215" s="158">
        <f>IF(N215="sníž. přenesená",J215,0)</f>
        <v>0</v>
      </c>
      <c r="BI215" s="158">
        <f>IF(N215="nulová",J215,0)</f>
        <v>0</v>
      </c>
      <c r="BJ215" s="14" t="s">
        <v>83</v>
      </c>
      <c r="BK215" s="158">
        <f>ROUND(I215*H215,2)</f>
        <v>0</v>
      </c>
      <c r="BL215" s="14" t="s">
        <v>156</v>
      </c>
      <c r="BM215" s="157" t="s">
        <v>275</v>
      </c>
    </row>
    <row r="216" spans="1:65" s="2" customFormat="1">
      <c r="A216" s="29"/>
      <c r="B216" s="30"/>
      <c r="C216" s="29"/>
      <c r="D216" s="159" t="s">
        <v>135</v>
      </c>
      <c r="E216" s="29"/>
      <c r="F216" s="160" t="s">
        <v>251</v>
      </c>
      <c r="G216" s="29"/>
      <c r="H216" s="29"/>
      <c r="I216" s="161"/>
      <c r="J216" s="29"/>
      <c r="K216" s="29"/>
      <c r="L216" s="30"/>
      <c r="M216" s="162"/>
      <c r="N216" s="163"/>
      <c r="O216" s="55"/>
      <c r="P216" s="55"/>
      <c r="Q216" s="55"/>
      <c r="R216" s="55"/>
      <c r="S216" s="55"/>
      <c r="T216" s="56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T216" s="14" t="s">
        <v>135</v>
      </c>
      <c r="AU216" s="14" t="s">
        <v>85</v>
      </c>
    </row>
    <row r="217" spans="1:65" s="2" customFormat="1" ht="19.5">
      <c r="A217" s="29"/>
      <c r="B217" s="30"/>
      <c r="C217" s="29"/>
      <c r="D217" s="159" t="s">
        <v>158</v>
      </c>
      <c r="E217" s="29"/>
      <c r="F217" s="168" t="s">
        <v>225</v>
      </c>
      <c r="G217" s="29"/>
      <c r="H217" s="29"/>
      <c r="I217" s="161"/>
      <c r="J217" s="29"/>
      <c r="K217" s="29"/>
      <c r="L217" s="30"/>
      <c r="M217" s="162"/>
      <c r="N217" s="163"/>
      <c r="O217" s="55"/>
      <c r="P217" s="55"/>
      <c r="Q217" s="55"/>
      <c r="R217" s="55"/>
      <c r="S217" s="55"/>
      <c r="T217" s="56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T217" s="14" t="s">
        <v>158</v>
      </c>
      <c r="AU217" s="14" t="s">
        <v>85</v>
      </c>
    </row>
    <row r="218" spans="1:65" s="2" customFormat="1" ht="16.5" customHeight="1">
      <c r="A218" s="29"/>
      <c r="B218" s="145"/>
      <c r="C218" s="146" t="s">
        <v>276</v>
      </c>
      <c r="D218" s="146" t="s">
        <v>129</v>
      </c>
      <c r="E218" s="147" t="s">
        <v>277</v>
      </c>
      <c r="F218" s="148" t="s">
        <v>278</v>
      </c>
      <c r="G218" s="149" t="s">
        <v>155</v>
      </c>
      <c r="H218" s="150">
        <v>3</v>
      </c>
      <c r="I218" s="151"/>
      <c r="J218" s="152">
        <f>ROUND(I218*H218,2)</f>
        <v>0</v>
      </c>
      <c r="K218" s="148" t="s">
        <v>1</v>
      </c>
      <c r="L218" s="30"/>
      <c r="M218" s="153" t="s">
        <v>1</v>
      </c>
      <c r="N218" s="154" t="s">
        <v>41</v>
      </c>
      <c r="O218" s="55"/>
      <c r="P218" s="155">
        <f>O218*H218</f>
        <v>0</v>
      </c>
      <c r="Q218" s="155">
        <v>0</v>
      </c>
      <c r="R218" s="155">
        <f>Q218*H218</f>
        <v>0</v>
      </c>
      <c r="S218" s="155">
        <v>0</v>
      </c>
      <c r="T218" s="156">
        <f>S218*H218</f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57" t="s">
        <v>156</v>
      </c>
      <c r="AT218" s="157" t="s">
        <v>129</v>
      </c>
      <c r="AU218" s="157" t="s">
        <v>85</v>
      </c>
      <c r="AY218" s="14" t="s">
        <v>126</v>
      </c>
      <c r="BE218" s="158">
        <f>IF(N218="základní",J218,0)</f>
        <v>0</v>
      </c>
      <c r="BF218" s="158">
        <f>IF(N218="snížená",J218,0)</f>
        <v>0</v>
      </c>
      <c r="BG218" s="158">
        <f>IF(N218="zákl. přenesená",J218,0)</f>
        <v>0</v>
      </c>
      <c r="BH218" s="158">
        <f>IF(N218="sníž. přenesená",J218,0)</f>
        <v>0</v>
      </c>
      <c r="BI218" s="158">
        <f>IF(N218="nulová",J218,0)</f>
        <v>0</v>
      </c>
      <c r="BJ218" s="14" t="s">
        <v>83</v>
      </c>
      <c r="BK218" s="158">
        <f>ROUND(I218*H218,2)</f>
        <v>0</v>
      </c>
      <c r="BL218" s="14" t="s">
        <v>156</v>
      </c>
      <c r="BM218" s="157" t="s">
        <v>279</v>
      </c>
    </row>
    <row r="219" spans="1:65" s="2" customFormat="1">
      <c r="A219" s="29"/>
      <c r="B219" s="30"/>
      <c r="C219" s="29"/>
      <c r="D219" s="159" t="s">
        <v>135</v>
      </c>
      <c r="E219" s="29"/>
      <c r="F219" s="160" t="s">
        <v>278</v>
      </c>
      <c r="G219" s="29"/>
      <c r="H219" s="29"/>
      <c r="I219" s="161"/>
      <c r="J219" s="29"/>
      <c r="K219" s="29"/>
      <c r="L219" s="30"/>
      <c r="M219" s="162"/>
      <c r="N219" s="163"/>
      <c r="O219" s="55"/>
      <c r="P219" s="55"/>
      <c r="Q219" s="55"/>
      <c r="R219" s="55"/>
      <c r="S219" s="55"/>
      <c r="T219" s="56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T219" s="14" t="s">
        <v>135</v>
      </c>
      <c r="AU219" s="14" t="s">
        <v>85</v>
      </c>
    </row>
    <row r="220" spans="1:65" s="2" customFormat="1" ht="19.5">
      <c r="A220" s="29"/>
      <c r="B220" s="30"/>
      <c r="C220" s="29"/>
      <c r="D220" s="159" t="s">
        <v>158</v>
      </c>
      <c r="E220" s="29"/>
      <c r="F220" s="168" t="s">
        <v>230</v>
      </c>
      <c r="G220" s="29"/>
      <c r="H220" s="29"/>
      <c r="I220" s="161"/>
      <c r="J220" s="29"/>
      <c r="K220" s="29"/>
      <c r="L220" s="30"/>
      <c r="M220" s="162"/>
      <c r="N220" s="163"/>
      <c r="O220" s="55"/>
      <c r="P220" s="55"/>
      <c r="Q220" s="55"/>
      <c r="R220" s="55"/>
      <c r="S220" s="55"/>
      <c r="T220" s="56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T220" s="14" t="s">
        <v>158</v>
      </c>
      <c r="AU220" s="14" t="s">
        <v>85</v>
      </c>
    </row>
    <row r="221" spans="1:65" s="2" customFormat="1" ht="16.5" customHeight="1">
      <c r="A221" s="29"/>
      <c r="B221" s="145"/>
      <c r="C221" s="146" t="s">
        <v>280</v>
      </c>
      <c r="D221" s="146" t="s">
        <v>129</v>
      </c>
      <c r="E221" s="147" t="s">
        <v>281</v>
      </c>
      <c r="F221" s="148" t="s">
        <v>259</v>
      </c>
      <c r="G221" s="149" t="s">
        <v>155</v>
      </c>
      <c r="H221" s="150">
        <v>1</v>
      </c>
      <c r="I221" s="151"/>
      <c r="J221" s="152">
        <f>ROUND(I221*H221,2)</f>
        <v>0</v>
      </c>
      <c r="K221" s="148" t="s">
        <v>1</v>
      </c>
      <c r="L221" s="30"/>
      <c r="M221" s="153" t="s">
        <v>1</v>
      </c>
      <c r="N221" s="154" t="s">
        <v>41</v>
      </c>
      <c r="O221" s="55"/>
      <c r="P221" s="155">
        <f>O221*H221</f>
        <v>0</v>
      </c>
      <c r="Q221" s="155">
        <v>0</v>
      </c>
      <c r="R221" s="155">
        <f>Q221*H221</f>
        <v>0</v>
      </c>
      <c r="S221" s="155">
        <v>0</v>
      </c>
      <c r="T221" s="156">
        <f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57" t="s">
        <v>156</v>
      </c>
      <c r="AT221" s="157" t="s">
        <v>129</v>
      </c>
      <c r="AU221" s="157" t="s">
        <v>85</v>
      </c>
      <c r="AY221" s="14" t="s">
        <v>126</v>
      </c>
      <c r="BE221" s="158">
        <f>IF(N221="základní",J221,0)</f>
        <v>0</v>
      </c>
      <c r="BF221" s="158">
        <f>IF(N221="snížená",J221,0)</f>
        <v>0</v>
      </c>
      <c r="BG221" s="158">
        <f>IF(N221="zákl. přenesená",J221,0)</f>
        <v>0</v>
      </c>
      <c r="BH221" s="158">
        <f>IF(N221="sníž. přenesená",J221,0)</f>
        <v>0</v>
      </c>
      <c r="BI221" s="158">
        <f>IF(N221="nulová",J221,0)</f>
        <v>0</v>
      </c>
      <c r="BJ221" s="14" t="s">
        <v>83</v>
      </c>
      <c r="BK221" s="158">
        <f>ROUND(I221*H221,2)</f>
        <v>0</v>
      </c>
      <c r="BL221" s="14" t="s">
        <v>156</v>
      </c>
      <c r="BM221" s="157" t="s">
        <v>282</v>
      </c>
    </row>
    <row r="222" spans="1:65" s="2" customFormat="1">
      <c r="A222" s="29"/>
      <c r="B222" s="30"/>
      <c r="C222" s="29"/>
      <c r="D222" s="159" t="s">
        <v>135</v>
      </c>
      <c r="E222" s="29"/>
      <c r="F222" s="160" t="s">
        <v>259</v>
      </c>
      <c r="G222" s="29"/>
      <c r="H222" s="29"/>
      <c r="I222" s="161"/>
      <c r="J222" s="29"/>
      <c r="K222" s="29"/>
      <c r="L222" s="30"/>
      <c r="M222" s="162"/>
      <c r="N222" s="163"/>
      <c r="O222" s="55"/>
      <c r="P222" s="55"/>
      <c r="Q222" s="55"/>
      <c r="R222" s="55"/>
      <c r="S222" s="55"/>
      <c r="T222" s="56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T222" s="14" t="s">
        <v>135</v>
      </c>
      <c r="AU222" s="14" t="s">
        <v>85</v>
      </c>
    </row>
    <row r="223" spans="1:65" s="2" customFormat="1" ht="19.5">
      <c r="A223" s="29"/>
      <c r="B223" s="30"/>
      <c r="C223" s="29"/>
      <c r="D223" s="159" t="s">
        <v>158</v>
      </c>
      <c r="E223" s="29"/>
      <c r="F223" s="168" t="s">
        <v>235</v>
      </c>
      <c r="G223" s="29"/>
      <c r="H223" s="29"/>
      <c r="I223" s="161"/>
      <c r="J223" s="29"/>
      <c r="K223" s="29"/>
      <c r="L223" s="30"/>
      <c r="M223" s="162"/>
      <c r="N223" s="163"/>
      <c r="O223" s="55"/>
      <c r="P223" s="55"/>
      <c r="Q223" s="55"/>
      <c r="R223" s="55"/>
      <c r="S223" s="55"/>
      <c r="T223" s="56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T223" s="14" t="s">
        <v>158</v>
      </c>
      <c r="AU223" s="14" t="s">
        <v>85</v>
      </c>
    </row>
    <row r="224" spans="1:65" s="12" customFormat="1" ht="22.9" customHeight="1">
      <c r="B224" s="132"/>
      <c r="D224" s="133" t="s">
        <v>75</v>
      </c>
      <c r="E224" s="143" t="s">
        <v>283</v>
      </c>
      <c r="F224" s="143" t="s">
        <v>284</v>
      </c>
      <c r="I224" s="135"/>
      <c r="J224" s="144">
        <f>BK224</f>
        <v>0</v>
      </c>
      <c r="L224" s="132"/>
      <c r="M224" s="137"/>
      <c r="N224" s="138"/>
      <c r="O224" s="138"/>
      <c r="P224" s="139">
        <f>SUM(P225:P251)</f>
        <v>0</v>
      </c>
      <c r="Q224" s="138"/>
      <c r="R224" s="139">
        <f>SUM(R225:R251)</f>
        <v>0</v>
      </c>
      <c r="S224" s="138"/>
      <c r="T224" s="140">
        <f>SUM(T225:T251)</f>
        <v>0</v>
      </c>
      <c r="AR224" s="133" t="s">
        <v>83</v>
      </c>
      <c r="AT224" s="141" t="s">
        <v>75</v>
      </c>
      <c r="AU224" s="141" t="s">
        <v>83</v>
      </c>
      <c r="AY224" s="133" t="s">
        <v>126</v>
      </c>
      <c r="BK224" s="142">
        <f>SUM(BK225:BK251)</f>
        <v>0</v>
      </c>
    </row>
    <row r="225" spans="1:65" s="2" customFormat="1" ht="16.5" customHeight="1">
      <c r="A225" s="29"/>
      <c r="B225" s="145"/>
      <c r="C225" s="146" t="s">
        <v>285</v>
      </c>
      <c r="D225" s="146" t="s">
        <v>129</v>
      </c>
      <c r="E225" s="147" t="s">
        <v>286</v>
      </c>
      <c r="F225" s="148" t="s">
        <v>210</v>
      </c>
      <c r="G225" s="149" t="s">
        <v>211</v>
      </c>
      <c r="H225" s="150">
        <v>88</v>
      </c>
      <c r="I225" s="151"/>
      <c r="J225" s="152">
        <f>ROUND(I225*H225,2)</f>
        <v>0</v>
      </c>
      <c r="K225" s="148" t="s">
        <v>1</v>
      </c>
      <c r="L225" s="30"/>
      <c r="M225" s="153" t="s">
        <v>1</v>
      </c>
      <c r="N225" s="154" t="s">
        <v>41</v>
      </c>
      <c r="O225" s="55"/>
      <c r="P225" s="155">
        <f>O225*H225</f>
        <v>0</v>
      </c>
      <c r="Q225" s="155">
        <v>0</v>
      </c>
      <c r="R225" s="155">
        <f>Q225*H225</f>
        <v>0</v>
      </c>
      <c r="S225" s="155">
        <v>0</v>
      </c>
      <c r="T225" s="156">
        <f>S225*H225</f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57" t="s">
        <v>156</v>
      </c>
      <c r="AT225" s="157" t="s">
        <v>129</v>
      </c>
      <c r="AU225" s="157" t="s">
        <v>85</v>
      </c>
      <c r="AY225" s="14" t="s">
        <v>126</v>
      </c>
      <c r="BE225" s="158">
        <f>IF(N225="základní",J225,0)</f>
        <v>0</v>
      </c>
      <c r="BF225" s="158">
        <f>IF(N225="snížená",J225,0)</f>
        <v>0</v>
      </c>
      <c r="BG225" s="158">
        <f>IF(N225="zákl. přenesená",J225,0)</f>
        <v>0</v>
      </c>
      <c r="BH225" s="158">
        <f>IF(N225="sníž. přenesená",J225,0)</f>
        <v>0</v>
      </c>
      <c r="BI225" s="158">
        <f>IF(N225="nulová",J225,0)</f>
        <v>0</v>
      </c>
      <c r="BJ225" s="14" t="s">
        <v>83</v>
      </c>
      <c r="BK225" s="158">
        <f>ROUND(I225*H225,2)</f>
        <v>0</v>
      </c>
      <c r="BL225" s="14" t="s">
        <v>156</v>
      </c>
      <c r="BM225" s="157" t="s">
        <v>287</v>
      </c>
    </row>
    <row r="226" spans="1:65" s="2" customFormat="1">
      <c r="A226" s="29"/>
      <c r="B226" s="30"/>
      <c r="C226" s="29"/>
      <c r="D226" s="159" t="s">
        <v>135</v>
      </c>
      <c r="E226" s="29"/>
      <c r="F226" s="160" t="s">
        <v>210</v>
      </c>
      <c r="G226" s="29"/>
      <c r="H226" s="29"/>
      <c r="I226" s="161"/>
      <c r="J226" s="29"/>
      <c r="K226" s="29"/>
      <c r="L226" s="30"/>
      <c r="M226" s="162"/>
      <c r="N226" s="163"/>
      <c r="O226" s="55"/>
      <c r="P226" s="55"/>
      <c r="Q226" s="55"/>
      <c r="R226" s="55"/>
      <c r="S226" s="55"/>
      <c r="T226" s="56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T226" s="14" t="s">
        <v>135</v>
      </c>
      <c r="AU226" s="14" t="s">
        <v>85</v>
      </c>
    </row>
    <row r="227" spans="1:65" s="2" customFormat="1" ht="19.5">
      <c r="A227" s="29"/>
      <c r="B227" s="30"/>
      <c r="C227" s="29"/>
      <c r="D227" s="159" t="s">
        <v>158</v>
      </c>
      <c r="E227" s="29"/>
      <c r="F227" s="168" t="s">
        <v>213</v>
      </c>
      <c r="G227" s="29"/>
      <c r="H227" s="29"/>
      <c r="I227" s="161"/>
      <c r="J227" s="29"/>
      <c r="K227" s="29"/>
      <c r="L227" s="30"/>
      <c r="M227" s="162"/>
      <c r="N227" s="163"/>
      <c r="O227" s="55"/>
      <c r="P227" s="55"/>
      <c r="Q227" s="55"/>
      <c r="R227" s="55"/>
      <c r="S227" s="55"/>
      <c r="T227" s="56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T227" s="14" t="s">
        <v>158</v>
      </c>
      <c r="AU227" s="14" t="s">
        <v>85</v>
      </c>
    </row>
    <row r="228" spans="1:65" s="2" customFormat="1" ht="16.5" customHeight="1">
      <c r="A228" s="29"/>
      <c r="B228" s="145"/>
      <c r="C228" s="146" t="s">
        <v>288</v>
      </c>
      <c r="D228" s="146" t="s">
        <v>129</v>
      </c>
      <c r="E228" s="147" t="s">
        <v>289</v>
      </c>
      <c r="F228" s="148" t="s">
        <v>216</v>
      </c>
      <c r="G228" s="149" t="s">
        <v>155</v>
      </c>
      <c r="H228" s="150">
        <v>6</v>
      </c>
      <c r="I228" s="151"/>
      <c r="J228" s="152">
        <f>ROUND(I228*H228,2)</f>
        <v>0</v>
      </c>
      <c r="K228" s="148" t="s">
        <v>1</v>
      </c>
      <c r="L228" s="30"/>
      <c r="M228" s="153" t="s">
        <v>1</v>
      </c>
      <c r="N228" s="154" t="s">
        <v>41</v>
      </c>
      <c r="O228" s="55"/>
      <c r="P228" s="155">
        <f>O228*H228</f>
        <v>0</v>
      </c>
      <c r="Q228" s="155">
        <v>0</v>
      </c>
      <c r="R228" s="155">
        <f>Q228*H228</f>
        <v>0</v>
      </c>
      <c r="S228" s="155">
        <v>0</v>
      </c>
      <c r="T228" s="156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7" t="s">
        <v>156</v>
      </c>
      <c r="AT228" s="157" t="s">
        <v>129</v>
      </c>
      <c r="AU228" s="157" t="s">
        <v>85</v>
      </c>
      <c r="AY228" s="14" t="s">
        <v>126</v>
      </c>
      <c r="BE228" s="158">
        <f>IF(N228="základní",J228,0)</f>
        <v>0</v>
      </c>
      <c r="BF228" s="158">
        <f>IF(N228="snížená",J228,0)</f>
        <v>0</v>
      </c>
      <c r="BG228" s="158">
        <f>IF(N228="zákl. přenesená",J228,0)</f>
        <v>0</v>
      </c>
      <c r="BH228" s="158">
        <f>IF(N228="sníž. přenesená",J228,0)</f>
        <v>0</v>
      </c>
      <c r="BI228" s="158">
        <f>IF(N228="nulová",J228,0)</f>
        <v>0</v>
      </c>
      <c r="BJ228" s="14" t="s">
        <v>83</v>
      </c>
      <c r="BK228" s="158">
        <f>ROUND(I228*H228,2)</f>
        <v>0</v>
      </c>
      <c r="BL228" s="14" t="s">
        <v>156</v>
      </c>
      <c r="BM228" s="157" t="s">
        <v>290</v>
      </c>
    </row>
    <row r="229" spans="1:65" s="2" customFormat="1">
      <c r="A229" s="29"/>
      <c r="B229" s="30"/>
      <c r="C229" s="29"/>
      <c r="D229" s="159" t="s">
        <v>135</v>
      </c>
      <c r="E229" s="29"/>
      <c r="F229" s="160" t="s">
        <v>216</v>
      </c>
      <c r="G229" s="29"/>
      <c r="H229" s="29"/>
      <c r="I229" s="161"/>
      <c r="J229" s="29"/>
      <c r="K229" s="29"/>
      <c r="L229" s="30"/>
      <c r="M229" s="162"/>
      <c r="N229" s="163"/>
      <c r="O229" s="55"/>
      <c r="P229" s="55"/>
      <c r="Q229" s="55"/>
      <c r="R229" s="55"/>
      <c r="S229" s="55"/>
      <c r="T229" s="56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T229" s="14" t="s">
        <v>135</v>
      </c>
      <c r="AU229" s="14" t="s">
        <v>85</v>
      </c>
    </row>
    <row r="230" spans="1:65" s="2" customFormat="1" ht="19.5">
      <c r="A230" s="29"/>
      <c r="B230" s="30"/>
      <c r="C230" s="29"/>
      <c r="D230" s="159" t="s">
        <v>158</v>
      </c>
      <c r="E230" s="29"/>
      <c r="F230" s="168" t="s">
        <v>213</v>
      </c>
      <c r="G230" s="29"/>
      <c r="H230" s="29"/>
      <c r="I230" s="161"/>
      <c r="J230" s="29"/>
      <c r="K230" s="29"/>
      <c r="L230" s="30"/>
      <c r="M230" s="162"/>
      <c r="N230" s="163"/>
      <c r="O230" s="55"/>
      <c r="P230" s="55"/>
      <c r="Q230" s="55"/>
      <c r="R230" s="55"/>
      <c r="S230" s="55"/>
      <c r="T230" s="56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T230" s="14" t="s">
        <v>158</v>
      </c>
      <c r="AU230" s="14" t="s">
        <v>85</v>
      </c>
    </row>
    <row r="231" spans="1:65" s="2" customFormat="1" ht="16.5" customHeight="1">
      <c r="A231" s="29"/>
      <c r="B231" s="145"/>
      <c r="C231" s="146" t="s">
        <v>291</v>
      </c>
      <c r="D231" s="146" t="s">
        <v>129</v>
      </c>
      <c r="E231" s="147" t="s">
        <v>292</v>
      </c>
      <c r="F231" s="148" t="s">
        <v>219</v>
      </c>
      <c r="G231" s="149" t="s">
        <v>155</v>
      </c>
      <c r="H231" s="150">
        <v>10</v>
      </c>
      <c r="I231" s="151"/>
      <c r="J231" s="152">
        <f>ROUND(I231*H231,2)</f>
        <v>0</v>
      </c>
      <c r="K231" s="148" t="s">
        <v>1</v>
      </c>
      <c r="L231" s="30"/>
      <c r="M231" s="153" t="s">
        <v>1</v>
      </c>
      <c r="N231" s="154" t="s">
        <v>41</v>
      </c>
      <c r="O231" s="55"/>
      <c r="P231" s="155">
        <f>O231*H231</f>
        <v>0</v>
      </c>
      <c r="Q231" s="155">
        <v>0</v>
      </c>
      <c r="R231" s="155">
        <f>Q231*H231</f>
        <v>0</v>
      </c>
      <c r="S231" s="155">
        <v>0</v>
      </c>
      <c r="T231" s="156">
        <f>S231*H231</f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7" t="s">
        <v>156</v>
      </c>
      <c r="AT231" s="157" t="s">
        <v>129</v>
      </c>
      <c r="AU231" s="157" t="s">
        <v>85</v>
      </c>
      <c r="AY231" s="14" t="s">
        <v>126</v>
      </c>
      <c r="BE231" s="158">
        <f>IF(N231="základní",J231,0)</f>
        <v>0</v>
      </c>
      <c r="BF231" s="158">
        <f>IF(N231="snížená",J231,0)</f>
        <v>0</v>
      </c>
      <c r="BG231" s="158">
        <f>IF(N231="zákl. přenesená",J231,0)</f>
        <v>0</v>
      </c>
      <c r="BH231" s="158">
        <f>IF(N231="sníž. přenesená",J231,0)</f>
        <v>0</v>
      </c>
      <c r="BI231" s="158">
        <f>IF(N231="nulová",J231,0)</f>
        <v>0</v>
      </c>
      <c r="BJ231" s="14" t="s">
        <v>83</v>
      </c>
      <c r="BK231" s="158">
        <f>ROUND(I231*H231,2)</f>
        <v>0</v>
      </c>
      <c r="BL231" s="14" t="s">
        <v>156</v>
      </c>
      <c r="BM231" s="157" t="s">
        <v>293</v>
      </c>
    </row>
    <row r="232" spans="1:65" s="2" customFormat="1">
      <c r="A232" s="29"/>
      <c r="B232" s="30"/>
      <c r="C232" s="29"/>
      <c r="D232" s="159" t="s">
        <v>135</v>
      </c>
      <c r="E232" s="29"/>
      <c r="F232" s="160" t="s">
        <v>219</v>
      </c>
      <c r="G232" s="29"/>
      <c r="H232" s="29"/>
      <c r="I232" s="161"/>
      <c r="J232" s="29"/>
      <c r="K232" s="29"/>
      <c r="L232" s="30"/>
      <c r="M232" s="162"/>
      <c r="N232" s="163"/>
      <c r="O232" s="55"/>
      <c r="P232" s="55"/>
      <c r="Q232" s="55"/>
      <c r="R232" s="55"/>
      <c r="S232" s="55"/>
      <c r="T232" s="56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T232" s="14" t="s">
        <v>135</v>
      </c>
      <c r="AU232" s="14" t="s">
        <v>85</v>
      </c>
    </row>
    <row r="233" spans="1:65" s="2" customFormat="1" ht="19.5">
      <c r="A233" s="29"/>
      <c r="B233" s="30"/>
      <c r="C233" s="29"/>
      <c r="D233" s="159" t="s">
        <v>158</v>
      </c>
      <c r="E233" s="29"/>
      <c r="F233" s="168" t="s">
        <v>213</v>
      </c>
      <c r="G233" s="29"/>
      <c r="H233" s="29"/>
      <c r="I233" s="161"/>
      <c r="J233" s="29"/>
      <c r="K233" s="29"/>
      <c r="L233" s="30"/>
      <c r="M233" s="162"/>
      <c r="N233" s="163"/>
      <c r="O233" s="55"/>
      <c r="P233" s="55"/>
      <c r="Q233" s="55"/>
      <c r="R233" s="55"/>
      <c r="S233" s="55"/>
      <c r="T233" s="56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T233" s="14" t="s">
        <v>158</v>
      </c>
      <c r="AU233" s="14" t="s">
        <v>85</v>
      </c>
    </row>
    <row r="234" spans="1:65" s="2" customFormat="1" ht="16.5" customHeight="1">
      <c r="A234" s="29"/>
      <c r="B234" s="145"/>
      <c r="C234" s="146" t="s">
        <v>294</v>
      </c>
      <c r="D234" s="146" t="s">
        <v>129</v>
      </c>
      <c r="E234" s="147" t="s">
        <v>295</v>
      </c>
      <c r="F234" s="148" t="s">
        <v>223</v>
      </c>
      <c r="G234" s="149" t="s">
        <v>155</v>
      </c>
      <c r="H234" s="150">
        <v>2</v>
      </c>
      <c r="I234" s="151"/>
      <c r="J234" s="152">
        <f>ROUND(I234*H234,2)</f>
        <v>0</v>
      </c>
      <c r="K234" s="148" t="s">
        <v>1</v>
      </c>
      <c r="L234" s="30"/>
      <c r="M234" s="153" t="s">
        <v>1</v>
      </c>
      <c r="N234" s="154" t="s">
        <v>41</v>
      </c>
      <c r="O234" s="55"/>
      <c r="P234" s="155">
        <f>O234*H234</f>
        <v>0</v>
      </c>
      <c r="Q234" s="155">
        <v>0</v>
      </c>
      <c r="R234" s="155">
        <f>Q234*H234</f>
        <v>0</v>
      </c>
      <c r="S234" s="155">
        <v>0</v>
      </c>
      <c r="T234" s="156">
        <f>S234*H234</f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7" t="s">
        <v>156</v>
      </c>
      <c r="AT234" s="157" t="s">
        <v>129</v>
      </c>
      <c r="AU234" s="157" t="s">
        <v>85</v>
      </c>
      <c r="AY234" s="14" t="s">
        <v>126</v>
      </c>
      <c r="BE234" s="158">
        <f>IF(N234="základní",J234,0)</f>
        <v>0</v>
      </c>
      <c r="BF234" s="158">
        <f>IF(N234="snížená",J234,0)</f>
        <v>0</v>
      </c>
      <c r="BG234" s="158">
        <f>IF(N234="zákl. přenesená",J234,0)</f>
        <v>0</v>
      </c>
      <c r="BH234" s="158">
        <f>IF(N234="sníž. přenesená",J234,0)</f>
        <v>0</v>
      </c>
      <c r="BI234" s="158">
        <f>IF(N234="nulová",J234,0)</f>
        <v>0</v>
      </c>
      <c r="BJ234" s="14" t="s">
        <v>83</v>
      </c>
      <c r="BK234" s="158">
        <f>ROUND(I234*H234,2)</f>
        <v>0</v>
      </c>
      <c r="BL234" s="14" t="s">
        <v>156</v>
      </c>
      <c r="BM234" s="157" t="s">
        <v>296</v>
      </c>
    </row>
    <row r="235" spans="1:65" s="2" customFormat="1">
      <c r="A235" s="29"/>
      <c r="B235" s="30"/>
      <c r="C235" s="29"/>
      <c r="D235" s="159" t="s">
        <v>135</v>
      </c>
      <c r="E235" s="29"/>
      <c r="F235" s="160" t="s">
        <v>223</v>
      </c>
      <c r="G235" s="29"/>
      <c r="H235" s="29"/>
      <c r="I235" s="161"/>
      <c r="J235" s="29"/>
      <c r="K235" s="29"/>
      <c r="L235" s="30"/>
      <c r="M235" s="162"/>
      <c r="N235" s="163"/>
      <c r="O235" s="55"/>
      <c r="P235" s="55"/>
      <c r="Q235" s="55"/>
      <c r="R235" s="55"/>
      <c r="S235" s="55"/>
      <c r="T235" s="56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T235" s="14" t="s">
        <v>135</v>
      </c>
      <c r="AU235" s="14" t="s">
        <v>85</v>
      </c>
    </row>
    <row r="236" spans="1:65" s="2" customFormat="1" ht="19.5">
      <c r="A236" s="29"/>
      <c r="B236" s="30"/>
      <c r="C236" s="29"/>
      <c r="D236" s="159" t="s">
        <v>158</v>
      </c>
      <c r="E236" s="29"/>
      <c r="F236" s="168" t="s">
        <v>225</v>
      </c>
      <c r="G236" s="29"/>
      <c r="H236" s="29"/>
      <c r="I236" s="161"/>
      <c r="J236" s="29"/>
      <c r="K236" s="29"/>
      <c r="L236" s="30"/>
      <c r="M236" s="162"/>
      <c r="N236" s="163"/>
      <c r="O236" s="55"/>
      <c r="P236" s="55"/>
      <c r="Q236" s="55"/>
      <c r="R236" s="55"/>
      <c r="S236" s="55"/>
      <c r="T236" s="56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4" t="s">
        <v>158</v>
      </c>
      <c r="AU236" s="14" t="s">
        <v>85</v>
      </c>
    </row>
    <row r="237" spans="1:65" s="2" customFormat="1" ht="16.5" customHeight="1">
      <c r="A237" s="29"/>
      <c r="B237" s="145"/>
      <c r="C237" s="146" t="s">
        <v>297</v>
      </c>
      <c r="D237" s="146" t="s">
        <v>129</v>
      </c>
      <c r="E237" s="147" t="s">
        <v>298</v>
      </c>
      <c r="F237" s="148" t="s">
        <v>299</v>
      </c>
      <c r="G237" s="149" t="s">
        <v>155</v>
      </c>
      <c r="H237" s="150">
        <v>1</v>
      </c>
      <c r="I237" s="151"/>
      <c r="J237" s="152">
        <f>ROUND(I237*H237,2)</f>
        <v>0</v>
      </c>
      <c r="K237" s="148" t="s">
        <v>1</v>
      </c>
      <c r="L237" s="30"/>
      <c r="M237" s="153" t="s">
        <v>1</v>
      </c>
      <c r="N237" s="154" t="s">
        <v>41</v>
      </c>
      <c r="O237" s="55"/>
      <c r="P237" s="155">
        <f>O237*H237</f>
        <v>0</v>
      </c>
      <c r="Q237" s="155">
        <v>0</v>
      </c>
      <c r="R237" s="155">
        <f>Q237*H237</f>
        <v>0</v>
      </c>
      <c r="S237" s="155">
        <v>0</v>
      </c>
      <c r="T237" s="156">
        <f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7" t="s">
        <v>156</v>
      </c>
      <c r="AT237" s="157" t="s">
        <v>129</v>
      </c>
      <c r="AU237" s="157" t="s">
        <v>85</v>
      </c>
      <c r="AY237" s="14" t="s">
        <v>126</v>
      </c>
      <c r="BE237" s="158">
        <f>IF(N237="základní",J237,0)</f>
        <v>0</v>
      </c>
      <c r="BF237" s="158">
        <f>IF(N237="snížená",J237,0)</f>
        <v>0</v>
      </c>
      <c r="BG237" s="158">
        <f>IF(N237="zákl. přenesená",J237,0)</f>
        <v>0</v>
      </c>
      <c r="BH237" s="158">
        <f>IF(N237="sníž. přenesená",J237,0)</f>
        <v>0</v>
      </c>
      <c r="BI237" s="158">
        <f>IF(N237="nulová",J237,0)</f>
        <v>0</v>
      </c>
      <c r="BJ237" s="14" t="s">
        <v>83</v>
      </c>
      <c r="BK237" s="158">
        <f>ROUND(I237*H237,2)</f>
        <v>0</v>
      </c>
      <c r="BL237" s="14" t="s">
        <v>156</v>
      </c>
      <c r="BM237" s="157" t="s">
        <v>300</v>
      </c>
    </row>
    <row r="238" spans="1:65" s="2" customFormat="1">
      <c r="A238" s="29"/>
      <c r="B238" s="30"/>
      <c r="C238" s="29"/>
      <c r="D238" s="159" t="s">
        <v>135</v>
      </c>
      <c r="E238" s="29"/>
      <c r="F238" s="160" t="s">
        <v>299</v>
      </c>
      <c r="G238" s="29"/>
      <c r="H238" s="29"/>
      <c r="I238" s="161"/>
      <c r="J238" s="29"/>
      <c r="K238" s="29"/>
      <c r="L238" s="30"/>
      <c r="M238" s="162"/>
      <c r="N238" s="163"/>
      <c r="O238" s="55"/>
      <c r="P238" s="55"/>
      <c r="Q238" s="55"/>
      <c r="R238" s="55"/>
      <c r="S238" s="55"/>
      <c r="T238" s="56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T238" s="14" t="s">
        <v>135</v>
      </c>
      <c r="AU238" s="14" t="s">
        <v>85</v>
      </c>
    </row>
    <row r="239" spans="1:65" s="2" customFormat="1" ht="19.5">
      <c r="A239" s="29"/>
      <c r="B239" s="30"/>
      <c r="C239" s="29"/>
      <c r="D239" s="159" t="s">
        <v>158</v>
      </c>
      <c r="E239" s="29"/>
      <c r="F239" s="168" t="s">
        <v>225</v>
      </c>
      <c r="G239" s="29"/>
      <c r="H239" s="29"/>
      <c r="I239" s="161"/>
      <c r="J239" s="29"/>
      <c r="K239" s="29"/>
      <c r="L239" s="30"/>
      <c r="M239" s="162"/>
      <c r="N239" s="163"/>
      <c r="O239" s="55"/>
      <c r="P239" s="55"/>
      <c r="Q239" s="55"/>
      <c r="R239" s="55"/>
      <c r="S239" s="55"/>
      <c r="T239" s="56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T239" s="14" t="s">
        <v>158</v>
      </c>
      <c r="AU239" s="14" t="s">
        <v>85</v>
      </c>
    </row>
    <row r="240" spans="1:65" s="2" customFormat="1" ht="24.2" customHeight="1">
      <c r="A240" s="29"/>
      <c r="B240" s="145"/>
      <c r="C240" s="146" t="s">
        <v>301</v>
      </c>
      <c r="D240" s="146" t="s">
        <v>129</v>
      </c>
      <c r="E240" s="147" t="s">
        <v>302</v>
      </c>
      <c r="F240" s="148" t="s">
        <v>303</v>
      </c>
      <c r="G240" s="149" t="s">
        <v>155</v>
      </c>
      <c r="H240" s="150">
        <v>40</v>
      </c>
      <c r="I240" s="151"/>
      <c r="J240" s="152">
        <f>ROUND(I240*H240,2)</f>
        <v>0</v>
      </c>
      <c r="K240" s="148" t="s">
        <v>1</v>
      </c>
      <c r="L240" s="30"/>
      <c r="M240" s="153" t="s">
        <v>1</v>
      </c>
      <c r="N240" s="154" t="s">
        <v>41</v>
      </c>
      <c r="O240" s="55"/>
      <c r="P240" s="155">
        <f>O240*H240</f>
        <v>0</v>
      </c>
      <c r="Q240" s="155">
        <v>0</v>
      </c>
      <c r="R240" s="155">
        <f>Q240*H240</f>
        <v>0</v>
      </c>
      <c r="S240" s="155">
        <v>0</v>
      </c>
      <c r="T240" s="156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7" t="s">
        <v>156</v>
      </c>
      <c r="AT240" s="157" t="s">
        <v>129</v>
      </c>
      <c r="AU240" s="157" t="s">
        <v>85</v>
      </c>
      <c r="AY240" s="14" t="s">
        <v>126</v>
      </c>
      <c r="BE240" s="158">
        <f>IF(N240="základní",J240,0)</f>
        <v>0</v>
      </c>
      <c r="BF240" s="158">
        <f>IF(N240="snížená",J240,0)</f>
        <v>0</v>
      </c>
      <c r="BG240" s="158">
        <f>IF(N240="zákl. přenesená",J240,0)</f>
        <v>0</v>
      </c>
      <c r="BH240" s="158">
        <f>IF(N240="sníž. přenesená",J240,0)</f>
        <v>0</v>
      </c>
      <c r="BI240" s="158">
        <f>IF(N240="nulová",J240,0)</f>
        <v>0</v>
      </c>
      <c r="BJ240" s="14" t="s">
        <v>83</v>
      </c>
      <c r="BK240" s="158">
        <f>ROUND(I240*H240,2)</f>
        <v>0</v>
      </c>
      <c r="BL240" s="14" t="s">
        <v>156</v>
      </c>
      <c r="BM240" s="157" t="s">
        <v>304</v>
      </c>
    </row>
    <row r="241" spans="1:65" s="2" customFormat="1">
      <c r="A241" s="29"/>
      <c r="B241" s="30"/>
      <c r="C241" s="29"/>
      <c r="D241" s="159" t="s">
        <v>135</v>
      </c>
      <c r="E241" s="29"/>
      <c r="F241" s="160" t="s">
        <v>303</v>
      </c>
      <c r="G241" s="29"/>
      <c r="H241" s="29"/>
      <c r="I241" s="161"/>
      <c r="J241" s="29"/>
      <c r="K241" s="29"/>
      <c r="L241" s="30"/>
      <c r="M241" s="162"/>
      <c r="N241" s="163"/>
      <c r="O241" s="55"/>
      <c r="P241" s="55"/>
      <c r="Q241" s="55"/>
      <c r="R241" s="55"/>
      <c r="S241" s="55"/>
      <c r="T241" s="56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T241" s="14" t="s">
        <v>135</v>
      </c>
      <c r="AU241" s="14" t="s">
        <v>85</v>
      </c>
    </row>
    <row r="242" spans="1:65" s="2" customFormat="1" ht="19.5">
      <c r="A242" s="29"/>
      <c r="B242" s="30"/>
      <c r="C242" s="29"/>
      <c r="D242" s="159" t="s">
        <v>158</v>
      </c>
      <c r="E242" s="29"/>
      <c r="F242" s="168" t="s">
        <v>230</v>
      </c>
      <c r="G242" s="29"/>
      <c r="H242" s="29"/>
      <c r="I242" s="161"/>
      <c r="J242" s="29"/>
      <c r="K242" s="29"/>
      <c r="L242" s="30"/>
      <c r="M242" s="162"/>
      <c r="N242" s="163"/>
      <c r="O242" s="55"/>
      <c r="P242" s="55"/>
      <c r="Q242" s="55"/>
      <c r="R242" s="55"/>
      <c r="S242" s="55"/>
      <c r="T242" s="56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T242" s="14" t="s">
        <v>158</v>
      </c>
      <c r="AU242" s="14" t="s">
        <v>85</v>
      </c>
    </row>
    <row r="243" spans="1:65" s="2" customFormat="1" ht="21.75" customHeight="1">
      <c r="A243" s="29"/>
      <c r="B243" s="145"/>
      <c r="C243" s="146" t="s">
        <v>305</v>
      </c>
      <c r="D243" s="146" t="s">
        <v>129</v>
      </c>
      <c r="E243" s="147" t="s">
        <v>306</v>
      </c>
      <c r="F243" s="148" t="s">
        <v>307</v>
      </c>
      <c r="G243" s="149" t="s">
        <v>155</v>
      </c>
      <c r="H243" s="150">
        <v>1</v>
      </c>
      <c r="I243" s="151"/>
      <c r="J243" s="152">
        <f>ROUND(I243*H243,2)</f>
        <v>0</v>
      </c>
      <c r="K243" s="148" t="s">
        <v>1</v>
      </c>
      <c r="L243" s="30"/>
      <c r="M243" s="153" t="s">
        <v>1</v>
      </c>
      <c r="N243" s="154" t="s">
        <v>41</v>
      </c>
      <c r="O243" s="55"/>
      <c r="P243" s="155">
        <f>O243*H243</f>
        <v>0</v>
      </c>
      <c r="Q243" s="155">
        <v>0</v>
      </c>
      <c r="R243" s="155">
        <f>Q243*H243</f>
        <v>0</v>
      </c>
      <c r="S243" s="155">
        <v>0</v>
      </c>
      <c r="T243" s="156">
        <f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7" t="s">
        <v>156</v>
      </c>
      <c r="AT243" s="157" t="s">
        <v>129</v>
      </c>
      <c r="AU243" s="157" t="s">
        <v>85</v>
      </c>
      <c r="AY243" s="14" t="s">
        <v>126</v>
      </c>
      <c r="BE243" s="158">
        <f>IF(N243="základní",J243,0)</f>
        <v>0</v>
      </c>
      <c r="BF243" s="158">
        <f>IF(N243="snížená",J243,0)</f>
        <v>0</v>
      </c>
      <c r="BG243" s="158">
        <f>IF(N243="zákl. přenesená",J243,0)</f>
        <v>0</v>
      </c>
      <c r="BH243" s="158">
        <f>IF(N243="sníž. přenesená",J243,0)</f>
        <v>0</v>
      </c>
      <c r="BI243" s="158">
        <f>IF(N243="nulová",J243,0)</f>
        <v>0</v>
      </c>
      <c r="BJ243" s="14" t="s">
        <v>83</v>
      </c>
      <c r="BK243" s="158">
        <f>ROUND(I243*H243,2)</f>
        <v>0</v>
      </c>
      <c r="BL243" s="14" t="s">
        <v>156</v>
      </c>
      <c r="BM243" s="157" t="s">
        <v>308</v>
      </c>
    </row>
    <row r="244" spans="1:65" s="2" customFormat="1">
      <c r="A244" s="29"/>
      <c r="B244" s="30"/>
      <c r="C244" s="29"/>
      <c r="D244" s="159" t="s">
        <v>135</v>
      </c>
      <c r="E244" s="29"/>
      <c r="F244" s="160" t="s">
        <v>307</v>
      </c>
      <c r="G244" s="29"/>
      <c r="H244" s="29"/>
      <c r="I244" s="161"/>
      <c r="J244" s="29"/>
      <c r="K244" s="29"/>
      <c r="L244" s="30"/>
      <c r="M244" s="162"/>
      <c r="N244" s="163"/>
      <c r="O244" s="55"/>
      <c r="P244" s="55"/>
      <c r="Q244" s="55"/>
      <c r="R244" s="55"/>
      <c r="S244" s="55"/>
      <c r="T244" s="56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T244" s="14" t="s">
        <v>135</v>
      </c>
      <c r="AU244" s="14" t="s">
        <v>85</v>
      </c>
    </row>
    <row r="245" spans="1:65" s="2" customFormat="1" ht="19.5">
      <c r="A245" s="29"/>
      <c r="B245" s="30"/>
      <c r="C245" s="29"/>
      <c r="D245" s="159" t="s">
        <v>158</v>
      </c>
      <c r="E245" s="29"/>
      <c r="F245" s="168" t="s">
        <v>230</v>
      </c>
      <c r="G245" s="29"/>
      <c r="H245" s="29"/>
      <c r="I245" s="161"/>
      <c r="J245" s="29"/>
      <c r="K245" s="29"/>
      <c r="L245" s="30"/>
      <c r="M245" s="162"/>
      <c r="N245" s="163"/>
      <c r="O245" s="55"/>
      <c r="P245" s="55"/>
      <c r="Q245" s="55"/>
      <c r="R245" s="55"/>
      <c r="S245" s="55"/>
      <c r="T245" s="56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T245" s="14" t="s">
        <v>158</v>
      </c>
      <c r="AU245" s="14" t="s">
        <v>85</v>
      </c>
    </row>
    <row r="246" spans="1:65" s="2" customFormat="1" ht="24.2" customHeight="1">
      <c r="A246" s="29"/>
      <c r="B246" s="145"/>
      <c r="C246" s="146" t="s">
        <v>309</v>
      </c>
      <c r="D246" s="146" t="s">
        <v>129</v>
      </c>
      <c r="E246" s="147" t="s">
        <v>310</v>
      </c>
      <c r="F246" s="148" t="s">
        <v>311</v>
      </c>
      <c r="G246" s="149" t="s">
        <v>155</v>
      </c>
      <c r="H246" s="150">
        <v>1</v>
      </c>
      <c r="I246" s="151"/>
      <c r="J246" s="152">
        <f>ROUND(I246*H246,2)</f>
        <v>0</v>
      </c>
      <c r="K246" s="148" t="s">
        <v>1</v>
      </c>
      <c r="L246" s="30"/>
      <c r="M246" s="153" t="s">
        <v>1</v>
      </c>
      <c r="N246" s="154" t="s">
        <v>41</v>
      </c>
      <c r="O246" s="55"/>
      <c r="P246" s="155">
        <f>O246*H246</f>
        <v>0</v>
      </c>
      <c r="Q246" s="155">
        <v>0</v>
      </c>
      <c r="R246" s="155">
        <f>Q246*H246</f>
        <v>0</v>
      </c>
      <c r="S246" s="155">
        <v>0</v>
      </c>
      <c r="T246" s="156">
        <f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7" t="s">
        <v>156</v>
      </c>
      <c r="AT246" s="157" t="s">
        <v>129</v>
      </c>
      <c r="AU246" s="157" t="s">
        <v>85</v>
      </c>
      <c r="AY246" s="14" t="s">
        <v>126</v>
      </c>
      <c r="BE246" s="158">
        <f>IF(N246="základní",J246,0)</f>
        <v>0</v>
      </c>
      <c r="BF246" s="158">
        <f>IF(N246="snížená",J246,0)</f>
        <v>0</v>
      </c>
      <c r="BG246" s="158">
        <f>IF(N246="zákl. přenesená",J246,0)</f>
        <v>0</v>
      </c>
      <c r="BH246" s="158">
        <f>IF(N246="sníž. přenesená",J246,0)</f>
        <v>0</v>
      </c>
      <c r="BI246" s="158">
        <f>IF(N246="nulová",J246,0)</f>
        <v>0</v>
      </c>
      <c r="BJ246" s="14" t="s">
        <v>83</v>
      </c>
      <c r="BK246" s="158">
        <f>ROUND(I246*H246,2)</f>
        <v>0</v>
      </c>
      <c r="BL246" s="14" t="s">
        <v>156</v>
      </c>
      <c r="BM246" s="157" t="s">
        <v>312</v>
      </c>
    </row>
    <row r="247" spans="1:65" s="2" customFormat="1" ht="19.5">
      <c r="A247" s="29"/>
      <c r="B247" s="30"/>
      <c r="C247" s="29"/>
      <c r="D247" s="159" t="s">
        <v>135</v>
      </c>
      <c r="E247" s="29"/>
      <c r="F247" s="160" t="s">
        <v>311</v>
      </c>
      <c r="G247" s="29"/>
      <c r="H247" s="29"/>
      <c r="I247" s="161"/>
      <c r="J247" s="29"/>
      <c r="K247" s="29"/>
      <c r="L247" s="30"/>
      <c r="M247" s="162"/>
      <c r="N247" s="163"/>
      <c r="O247" s="55"/>
      <c r="P247" s="55"/>
      <c r="Q247" s="55"/>
      <c r="R247" s="55"/>
      <c r="S247" s="55"/>
      <c r="T247" s="56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T247" s="14" t="s">
        <v>135</v>
      </c>
      <c r="AU247" s="14" t="s">
        <v>85</v>
      </c>
    </row>
    <row r="248" spans="1:65" s="2" customFormat="1" ht="19.5">
      <c r="A248" s="29"/>
      <c r="B248" s="30"/>
      <c r="C248" s="29"/>
      <c r="D248" s="159" t="s">
        <v>158</v>
      </c>
      <c r="E248" s="29"/>
      <c r="F248" s="168" t="s">
        <v>235</v>
      </c>
      <c r="G248" s="29"/>
      <c r="H248" s="29"/>
      <c r="I248" s="161"/>
      <c r="J248" s="29"/>
      <c r="K248" s="29"/>
      <c r="L248" s="30"/>
      <c r="M248" s="162"/>
      <c r="N248" s="163"/>
      <c r="O248" s="55"/>
      <c r="P248" s="55"/>
      <c r="Q248" s="55"/>
      <c r="R248" s="55"/>
      <c r="S248" s="55"/>
      <c r="T248" s="56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T248" s="14" t="s">
        <v>158</v>
      </c>
      <c r="AU248" s="14" t="s">
        <v>85</v>
      </c>
    </row>
    <row r="249" spans="1:65" s="2" customFormat="1" ht="16.5" customHeight="1">
      <c r="A249" s="29"/>
      <c r="B249" s="145"/>
      <c r="C249" s="146" t="s">
        <v>313</v>
      </c>
      <c r="D249" s="146" t="s">
        <v>129</v>
      </c>
      <c r="E249" s="147" t="s">
        <v>314</v>
      </c>
      <c r="F249" s="148" t="s">
        <v>233</v>
      </c>
      <c r="G249" s="149" t="s">
        <v>155</v>
      </c>
      <c r="H249" s="150">
        <v>1</v>
      </c>
      <c r="I249" s="151"/>
      <c r="J249" s="152">
        <f>ROUND(I249*H249,2)</f>
        <v>0</v>
      </c>
      <c r="K249" s="148" t="s">
        <v>1</v>
      </c>
      <c r="L249" s="30"/>
      <c r="M249" s="153" t="s">
        <v>1</v>
      </c>
      <c r="N249" s="154" t="s">
        <v>41</v>
      </c>
      <c r="O249" s="55"/>
      <c r="P249" s="155">
        <f>O249*H249</f>
        <v>0</v>
      </c>
      <c r="Q249" s="155">
        <v>0</v>
      </c>
      <c r="R249" s="155">
        <f>Q249*H249</f>
        <v>0</v>
      </c>
      <c r="S249" s="155">
        <v>0</v>
      </c>
      <c r="T249" s="156">
        <f>S249*H249</f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7" t="s">
        <v>156</v>
      </c>
      <c r="AT249" s="157" t="s">
        <v>129</v>
      </c>
      <c r="AU249" s="157" t="s">
        <v>85</v>
      </c>
      <c r="AY249" s="14" t="s">
        <v>126</v>
      </c>
      <c r="BE249" s="158">
        <f>IF(N249="základní",J249,0)</f>
        <v>0</v>
      </c>
      <c r="BF249" s="158">
        <f>IF(N249="snížená",J249,0)</f>
        <v>0</v>
      </c>
      <c r="BG249" s="158">
        <f>IF(N249="zákl. přenesená",J249,0)</f>
        <v>0</v>
      </c>
      <c r="BH249" s="158">
        <f>IF(N249="sníž. přenesená",J249,0)</f>
        <v>0</v>
      </c>
      <c r="BI249" s="158">
        <f>IF(N249="nulová",J249,0)</f>
        <v>0</v>
      </c>
      <c r="BJ249" s="14" t="s">
        <v>83</v>
      </c>
      <c r="BK249" s="158">
        <f>ROUND(I249*H249,2)</f>
        <v>0</v>
      </c>
      <c r="BL249" s="14" t="s">
        <v>156</v>
      </c>
      <c r="BM249" s="157" t="s">
        <v>315</v>
      </c>
    </row>
    <row r="250" spans="1:65" s="2" customFormat="1">
      <c r="A250" s="29"/>
      <c r="B250" s="30"/>
      <c r="C250" s="29"/>
      <c r="D250" s="159" t="s">
        <v>135</v>
      </c>
      <c r="E250" s="29"/>
      <c r="F250" s="160" t="s">
        <v>233</v>
      </c>
      <c r="G250" s="29"/>
      <c r="H250" s="29"/>
      <c r="I250" s="161"/>
      <c r="J250" s="29"/>
      <c r="K250" s="29"/>
      <c r="L250" s="30"/>
      <c r="M250" s="162"/>
      <c r="N250" s="163"/>
      <c r="O250" s="55"/>
      <c r="P250" s="55"/>
      <c r="Q250" s="55"/>
      <c r="R250" s="55"/>
      <c r="S250" s="55"/>
      <c r="T250" s="56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T250" s="14" t="s">
        <v>135</v>
      </c>
      <c r="AU250" s="14" t="s">
        <v>85</v>
      </c>
    </row>
    <row r="251" spans="1:65" s="2" customFormat="1" ht="19.5">
      <c r="A251" s="29"/>
      <c r="B251" s="30"/>
      <c r="C251" s="29"/>
      <c r="D251" s="159" t="s">
        <v>158</v>
      </c>
      <c r="E251" s="29"/>
      <c r="F251" s="168" t="s">
        <v>235</v>
      </c>
      <c r="G251" s="29"/>
      <c r="H251" s="29"/>
      <c r="I251" s="161"/>
      <c r="J251" s="29"/>
      <c r="K251" s="29"/>
      <c r="L251" s="30"/>
      <c r="M251" s="162"/>
      <c r="N251" s="163"/>
      <c r="O251" s="55"/>
      <c r="P251" s="55"/>
      <c r="Q251" s="55"/>
      <c r="R251" s="55"/>
      <c r="S251" s="55"/>
      <c r="T251" s="56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T251" s="14" t="s">
        <v>158</v>
      </c>
      <c r="AU251" s="14" t="s">
        <v>85</v>
      </c>
    </row>
    <row r="252" spans="1:65" s="12" customFormat="1" ht="22.9" customHeight="1">
      <c r="B252" s="132"/>
      <c r="D252" s="133" t="s">
        <v>75</v>
      </c>
      <c r="E252" s="143" t="s">
        <v>316</v>
      </c>
      <c r="F252" s="143" t="s">
        <v>317</v>
      </c>
      <c r="I252" s="135"/>
      <c r="J252" s="144">
        <f>BK252</f>
        <v>0</v>
      </c>
      <c r="L252" s="132"/>
      <c r="M252" s="137"/>
      <c r="N252" s="138"/>
      <c r="O252" s="138"/>
      <c r="P252" s="139">
        <f>SUM(P253:P279)</f>
        <v>0</v>
      </c>
      <c r="Q252" s="138"/>
      <c r="R252" s="139">
        <f>SUM(R253:R279)</f>
        <v>0</v>
      </c>
      <c r="S252" s="138"/>
      <c r="T252" s="140">
        <f>SUM(T253:T279)</f>
        <v>0</v>
      </c>
      <c r="AR252" s="133" t="s">
        <v>83</v>
      </c>
      <c r="AT252" s="141" t="s">
        <v>75</v>
      </c>
      <c r="AU252" s="141" t="s">
        <v>83</v>
      </c>
      <c r="AY252" s="133" t="s">
        <v>126</v>
      </c>
      <c r="BK252" s="142">
        <f>SUM(BK253:BK279)</f>
        <v>0</v>
      </c>
    </row>
    <row r="253" spans="1:65" s="2" customFormat="1" ht="16.5" customHeight="1">
      <c r="A253" s="29"/>
      <c r="B253" s="145"/>
      <c r="C253" s="146" t="s">
        <v>318</v>
      </c>
      <c r="D253" s="146" t="s">
        <v>129</v>
      </c>
      <c r="E253" s="147" t="s">
        <v>319</v>
      </c>
      <c r="F253" s="148" t="s">
        <v>240</v>
      </c>
      <c r="G253" s="149" t="s">
        <v>211</v>
      </c>
      <c r="H253" s="150">
        <v>35</v>
      </c>
      <c r="I253" s="151"/>
      <c r="J253" s="152">
        <f>ROUND(I253*H253,2)</f>
        <v>0</v>
      </c>
      <c r="K253" s="148" t="s">
        <v>1</v>
      </c>
      <c r="L253" s="30"/>
      <c r="M253" s="153" t="s">
        <v>1</v>
      </c>
      <c r="N253" s="154" t="s">
        <v>41</v>
      </c>
      <c r="O253" s="55"/>
      <c r="P253" s="155">
        <f>O253*H253</f>
        <v>0</v>
      </c>
      <c r="Q253" s="155">
        <v>0</v>
      </c>
      <c r="R253" s="155">
        <f>Q253*H253</f>
        <v>0</v>
      </c>
      <c r="S253" s="155">
        <v>0</v>
      </c>
      <c r="T253" s="156">
        <f>S253*H253</f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7" t="s">
        <v>156</v>
      </c>
      <c r="AT253" s="157" t="s">
        <v>129</v>
      </c>
      <c r="AU253" s="157" t="s">
        <v>85</v>
      </c>
      <c r="AY253" s="14" t="s">
        <v>126</v>
      </c>
      <c r="BE253" s="158">
        <f>IF(N253="základní",J253,0)</f>
        <v>0</v>
      </c>
      <c r="BF253" s="158">
        <f>IF(N253="snížená",J253,0)</f>
        <v>0</v>
      </c>
      <c r="BG253" s="158">
        <f>IF(N253="zákl. přenesená",J253,0)</f>
        <v>0</v>
      </c>
      <c r="BH253" s="158">
        <f>IF(N253="sníž. přenesená",J253,0)</f>
        <v>0</v>
      </c>
      <c r="BI253" s="158">
        <f>IF(N253="nulová",J253,0)</f>
        <v>0</v>
      </c>
      <c r="BJ253" s="14" t="s">
        <v>83</v>
      </c>
      <c r="BK253" s="158">
        <f>ROUND(I253*H253,2)</f>
        <v>0</v>
      </c>
      <c r="BL253" s="14" t="s">
        <v>156</v>
      </c>
      <c r="BM253" s="157" t="s">
        <v>320</v>
      </c>
    </row>
    <row r="254" spans="1:65" s="2" customFormat="1">
      <c r="A254" s="29"/>
      <c r="B254" s="30"/>
      <c r="C254" s="29"/>
      <c r="D254" s="159" t="s">
        <v>135</v>
      </c>
      <c r="E254" s="29"/>
      <c r="F254" s="160" t="s">
        <v>240</v>
      </c>
      <c r="G254" s="29"/>
      <c r="H254" s="29"/>
      <c r="I254" s="161"/>
      <c r="J254" s="29"/>
      <c r="K254" s="29"/>
      <c r="L254" s="30"/>
      <c r="M254" s="162"/>
      <c r="N254" s="163"/>
      <c r="O254" s="55"/>
      <c r="P254" s="55"/>
      <c r="Q254" s="55"/>
      <c r="R254" s="55"/>
      <c r="S254" s="55"/>
      <c r="T254" s="56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T254" s="14" t="s">
        <v>135</v>
      </c>
      <c r="AU254" s="14" t="s">
        <v>85</v>
      </c>
    </row>
    <row r="255" spans="1:65" s="2" customFormat="1" ht="19.5">
      <c r="A255" s="29"/>
      <c r="B255" s="30"/>
      <c r="C255" s="29"/>
      <c r="D255" s="159" t="s">
        <v>158</v>
      </c>
      <c r="E255" s="29"/>
      <c r="F255" s="168" t="s">
        <v>213</v>
      </c>
      <c r="G255" s="29"/>
      <c r="H255" s="29"/>
      <c r="I255" s="161"/>
      <c r="J255" s="29"/>
      <c r="K255" s="29"/>
      <c r="L255" s="30"/>
      <c r="M255" s="162"/>
      <c r="N255" s="163"/>
      <c r="O255" s="55"/>
      <c r="P255" s="55"/>
      <c r="Q255" s="55"/>
      <c r="R255" s="55"/>
      <c r="S255" s="55"/>
      <c r="T255" s="56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T255" s="14" t="s">
        <v>158</v>
      </c>
      <c r="AU255" s="14" t="s">
        <v>85</v>
      </c>
    </row>
    <row r="256" spans="1:65" s="2" customFormat="1" ht="16.5" customHeight="1">
      <c r="A256" s="29"/>
      <c r="B256" s="145"/>
      <c r="C256" s="146" t="s">
        <v>321</v>
      </c>
      <c r="D256" s="146" t="s">
        <v>129</v>
      </c>
      <c r="E256" s="147" t="s">
        <v>322</v>
      </c>
      <c r="F256" s="148" t="s">
        <v>244</v>
      </c>
      <c r="G256" s="149" t="s">
        <v>155</v>
      </c>
      <c r="H256" s="150">
        <v>6</v>
      </c>
      <c r="I256" s="151"/>
      <c r="J256" s="152">
        <f>ROUND(I256*H256,2)</f>
        <v>0</v>
      </c>
      <c r="K256" s="148" t="s">
        <v>1</v>
      </c>
      <c r="L256" s="30"/>
      <c r="M256" s="153" t="s">
        <v>1</v>
      </c>
      <c r="N256" s="154" t="s">
        <v>41</v>
      </c>
      <c r="O256" s="55"/>
      <c r="P256" s="155">
        <f>O256*H256</f>
        <v>0</v>
      </c>
      <c r="Q256" s="155">
        <v>0</v>
      </c>
      <c r="R256" s="155">
        <f>Q256*H256</f>
        <v>0</v>
      </c>
      <c r="S256" s="155">
        <v>0</v>
      </c>
      <c r="T256" s="156">
        <f>S256*H256</f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7" t="s">
        <v>156</v>
      </c>
      <c r="AT256" s="157" t="s">
        <v>129</v>
      </c>
      <c r="AU256" s="157" t="s">
        <v>85</v>
      </c>
      <c r="AY256" s="14" t="s">
        <v>126</v>
      </c>
      <c r="BE256" s="158">
        <f>IF(N256="základní",J256,0)</f>
        <v>0</v>
      </c>
      <c r="BF256" s="158">
        <f>IF(N256="snížená",J256,0)</f>
        <v>0</v>
      </c>
      <c r="BG256" s="158">
        <f>IF(N256="zákl. přenesená",J256,0)</f>
        <v>0</v>
      </c>
      <c r="BH256" s="158">
        <f>IF(N256="sníž. přenesená",J256,0)</f>
        <v>0</v>
      </c>
      <c r="BI256" s="158">
        <f>IF(N256="nulová",J256,0)</f>
        <v>0</v>
      </c>
      <c r="BJ256" s="14" t="s">
        <v>83</v>
      </c>
      <c r="BK256" s="158">
        <f>ROUND(I256*H256,2)</f>
        <v>0</v>
      </c>
      <c r="BL256" s="14" t="s">
        <v>156</v>
      </c>
      <c r="BM256" s="157" t="s">
        <v>323</v>
      </c>
    </row>
    <row r="257" spans="1:65" s="2" customFormat="1">
      <c r="A257" s="29"/>
      <c r="B257" s="30"/>
      <c r="C257" s="29"/>
      <c r="D257" s="159" t="s">
        <v>135</v>
      </c>
      <c r="E257" s="29"/>
      <c r="F257" s="160" t="s">
        <v>244</v>
      </c>
      <c r="G257" s="29"/>
      <c r="H257" s="29"/>
      <c r="I257" s="161"/>
      <c r="J257" s="29"/>
      <c r="K257" s="29"/>
      <c r="L257" s="30"/>
      <c r="M257" s="162"/>
      <c r="N257" s="163"/>
      <c r="O257" s="55"/>
      <c r="P257" s="55"/>
      <c r="Q257" s="55"/>
      <c r="R257" s="55"/>
      <c r="S257" s="55"/>
      <c r="T257" s="56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T257" s="14" t="s">
        <v>135</v>
      </c>
      <c r="AU257" s="14" t="s">
        <v>85</v>
      </c>
    </row>
    <row r="258" spans="1:65" s="2" customFormat="1" ht="19.5">
      <c r="A258" s="29"/>
      <c r="B258" s="30"/>
      <c r="C258" s="29"/>
      <c r="D258" s="159" t="s">
        <v>158</v>
      </c>
      <c r="E258" s="29"/>
      <c r="F258" s="168" t="s">
        <v>213</v>
      </c>
      <c r="G258" s="29"/>
      <c r="H258" s="29"/>
      <c r="I258" s="161"/>
      <c r="J258" s="29"/>
      <c r="K258" s="29"/>
      <c r="L258" s="30"/>
      <c r="M258" s="162"/>
      <c r="N258" s="163"/>
      <c r="O258" s="55"/>
      <c r="P258" s="55"/>
      <c r="Q258" s="55"/>
      <c r="R258" s="55"/>
      <c r="S258" s="55"/>
      <c r="T258" s="56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T258" s="14" t="s">
        <v>158</v>
      </c>
      <c r="AU258" s="14" t="s">
        <v>85</v>
      </c>
    </row>
    <row r="259" spans="1:65" s="2" customFormat="1" ht="16.5" customHeight="1">
      <c r="A259" s="29"/>
      <c r="B259" s="145"/>
      <c r="C259" s="146" t="s">
        <v>324</v>
      </c>
      <c r="D259" s="146" t="s">
        <v>129</v>
      </c>
      <c r="E259" s="147" t="s">
        <v>325</v>
      </c>
      <c r="F259" s="148" t="s">
        <v>247</v>
      </c>
      <c r="G259" s="149" t="s">
        <v>155</v>
      </c>
      <c r="H259" s="150">
        <v>5</v>
      </c>
      <c r="I259" s="151"/>
      <c r="J259" s="152">
        <f>ROUND(I259*H259,2)</f>
        <v>0</v>
      </c>
      <c r="K259" s="148" t="s">
        <v>1</v>
      </c>
      <c r="L259" s="30"/>
      <c r="M259" s="153" t="s">
        <v>1</v>
      </c>
      <c r="N259" s="154" t="s">
        <v>41</v>
      </c>
      <c r="O259" s="55"/>
      <c r="P259" s="155">
        <f>O259*H259</f>
        <v>0</v>
      </c>
      <c r="Q259" s="155">
        <v>0</v>
      </c>
      <c r="R259" s="155">
        <f>Q259*H259</f>
        <v>0</v>
      </c>
      <c r="S259" s="155">
        <v>0</v>
      </c>
      <c r="T259" s="156">
        <f>S259*H259</f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7" t="s">
        <v>156</v>
      </c>
      <c r="AT259" s="157" t="s">
        <v>129</v>
      </c>
      <c r="AU259" s="157" t="s">
        <v>85</v>
      </c>
      <c r="AY259" s="14" t="s">
        <v>126</v>
      </c>
      <c r="BE259" s="158">
        <f>IF(N259="základní",J259,0)</f>
        <v>0</v>
      </c>
      <c r="BF259" s="158">
        <f>IF(N259="snížená",J259,0)</f>
        <v>0</v>
      </c>
      <c r="BG259" s="158">
        <f>IF(N259="zákl. přenesená",J259,0)</f>
        <v>0</v>
      </c>
      <c r="BH259" s="158">
        <f>IF(N259="sníž. přenesená",J259,0)</f>
        <v>0</v>
      </c>
      <c r="BI259" s="158">
        <f>IF(N259="nulová",J259,0)</f>
        <v>0</v>
      </c>
      <c r="BJ259" s="14" t="s">
        <v>83</v>
      </c>
      <c r="BK259" s="158">
        <f>ROUND(I259*H259,2)</f>
        <v>0</v>
      </c>
      <c r="BL259" s="14" t="s">
        <v>156</v>
      </c>
      <c r="BM259" s="157" t="s">
        <v>326</v>
      </c>
    </row>
    <row r="260" spans="1:65" s="2" customFormat="1">
      <c r="A260" s="29"/>
      <c r="B260" s="30"/>
      <c r="C260" s="29"/>
      <c r="D260" s="159" t="s">
        <v>135</v>
      </c>
      <c r="E260" s="29"/>
      <c r="F260" s="160" t="s">
        <v>247</v>
      </c>
      <c r="G260" s="29"/>
      <c r="H260" s="29"/>
      <c r="I260" s="161"/>
      <c r="J260" s="29"/>
      <c r="K260" s="29"/>
      <c r="L260" s="30"/>
      <c r="M260" s="162"/>
      <c r="N260" s="163"/>
      <c r="O260" s="55"/>
      <c r="P260" s="55"/>
      <c r="Q260" s="55"/>
      <c r="R260" s="55"/>
      <c r="S260" s="55"/>
      <c r="T260" s="56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T260" s="14" t="s">
        <v>135</v>
      </c>
      <c r="AU260" s="14" t="s">
        <v>85</v>
      </c>
    </row>
    <row r="261" spans="1:65" s="2" customFormat="1" ht="19.5">
      <c r="A261" s="29"/>
      <c r="B261" s="30"/>
      <c r="C261" s="29"/>
      <c r="D261" s="159" t="s">
        <v>158</v>
      </c>
      <c r="E261" s="29"/>
      <c r="F261" s="168" t="s">
        <v>213</v>
      </c>
      <c r="G261" s="29"/>
      <c r="H261" s="29"/>
      <c r="I261" s="161"/>
      <c r="J261" s="29"/>
      <c r="K261" s="29"/>
      <c r="L261" s="30"/>
      <c r="M261" s="162"/>
      <c r="N261" s="163"/>
      <c r="O261" s="55"/>
      <c r="P261" s="55"/>
      <c r="Q261" s="55"/>
      <c r="R261" s="55"/>
      <c r="S261" s="55"/>
      <c r="T261" s="56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T261" s="14" t="s">
        <v>158</v>
      </c>
      <c r="AU261" s="14" t="s">
        <v>85</v>
      </c>
    </row>
    <row r="262" spans="1:65" s="2" customFormat="1" ht="16.5" customHeight="1">
      <c r="A262" s="29"/>
      <c r="B262" s="145"/>
      <c r="C262" s="146" t="s">
        <v>327</v>
      </c>
      <c r="D262" s="146" t="s">
        <v>129</v>
      </c>
      <c r="E262" s="147" t="s">
        <v>328</v>
      </c>
      <c r="F262" s="148" t="s">
        <v>251</v>
      </c>
      <c r="G262" s="149" t="s">
        <v>155</v>
      </c>
      <c r="H262" s="150">
        <v>2</v>
      </c>
      <c r="I262" s="151"/>
      <c r="J262" s="152">
        <f>ROUND(I262*H262,2)</f>
        <v>0</v>
      </c>
      <c r="K262" s="148" t="s">
        <v>1</v>
      </c>
      <c r="L262" s="30"/>
      <c r="M262" s="153" t="s">
        <v>1</v>
      </c>
      <c r="N262" s="154" t="s">
        <v>41</v>
      </c>
      <c r="O262" s="55"/>
      <c r="P262" s="155">
        <f>O262*H262</f>
        <v>0</v>
      </c>
      <c r="Q262" s="155">
        <v>0</v>
      </c>
      <c r="R262" s="155">
        <f>Q262*H262</f>
        <v>0</v>
      </c>
      <c r="S262" s="155">
        <v>0</v>
      </c>
      <c r="T262" s="156">
        <f>S262*H262</f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7" t="s">
        <v>156</v>
      </c>
      <c r="AT262" s="157" t="s">
        <v>129</v>
      </c>
      <c r="AU262" s="157" t="s">
        <v>85</v>
      </c>
      <c r="AY262" s="14" t="s">
        <v>126</v>
      </c>
      <c r="BE262" s="158">
        <f>IF(N262="základní",J262,0)</f>
        <v>0</v>
      </c>
      <c r="BF262" s="158">
        <f>IF(N262="snížená",J262,0)</f>
        <v>0</v>
      </c>
      <c r="BG262" s="158">
        <f>IF(N262="zákl. přenesená",J262,0)</f>
        <v>0</v>
      </c>
      <c r="BH262" s="158">
        <f>IF(N262="sníž. přenesená",J262,0)</f>
        <v>0</v>
      </c>
      <c r="BI262" s="158">
        <f>IF(N262="nulová",J262,0)</f>
        <v>0</v>
      </c>
      <c r="BJ262" s="14" t="s">
        <v>83</v>
      </c>
      <c r="BK262" s="158">
        <f>ROUND(I262*H262,2)</f>
        <v>0</v>
      </c>
      <c r="BL262" s="14" t="s">
        <v>156</v>
      </c>
      <c r="BM262" s="157" t="s">
        <v>329</v>
      </c>
    </row>
    <row r="263" spans="1:65" s="2" customFormat="1">
      <c r="A263" s="29"/>
      <c r="B263" s="30"/>
      <c r="C263" s="29"/>
      <c r="D263" s="159" t="s">
        <v>135</v>
      </c>
      <c r="E263" s="29"/>
      <c r="F263" s="160" t="s">
        <v>251</v>
      </c>
      <c r="G263" s="29"/>
      <c r="H263" s="29"/>
      <c r="I263" s="161"/>
      <c r="J263" s="29"/>
      <c r="K263" s="29"/>
      <c r="L263" s="30"/>
      <c r="M263" s="162"/>
      <c r="N263" s="163"/>
      <c r="O263" s="55"/>
      <c r="P263" s="55"/>
      <c r="Q263" s="55"/>
      <c r="R263" s="55"/>
      <c r="S263" s="55"/>
      <c r="T263" s="56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T263" s="14" t="s">
        <v>135</v>
      </c>
      <c r="AU263" s="14" t="s">
        <v>85</v>
      </c>
    </row>
    <row r="264" spans="1:65" s="2" customFormat="1" ht="19.5">
      <c r="A264" s="29"/>
      <c r="B264" s="30"/>
      <c r="C264" s="29"/>
      <c r="D264" s="159" t="s">
        <v>158</v>
      </c>
      <c r="E264" s="29"/>
      <c r="F264" s="168" t="s">
        <v>225</v>
      </c>
      <c r="G264" s="29"/>
      <c r="H264" s="29"/>
      <c r="I264" s="161"/>
      <c r="J264" s="29"/>
      <c r="K264" s="29"/>
      <c r="L264" s="30"/>
      <c r="M264" s="162"/>
      <c r="N264" s="163"/>
      <c r="O264" s="55"/>
      <c r="P264" s="55"/>
      <c r="Q264" s="55"/>
      <c r="R264" s="55"/>
      <c r="S264" s="55"/>
      <c r="T264" s="56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T264" s="14" t="s">
        <v>158</v>
      </c>
      <c r="AU264" s="14" t="s">
        <v>85</v>
      </c>
    </row>
    <row r="265" spans="1:65" s="2" customFormat="1" ht="16.5" customHeight="1">
      <c r="A265" s="29"/>
      <c r="B265" s="145"/>
      <c r="C265" s="146" t="s">
        <v>330</v>
      </c>
      <c r="D265" s="146" t="s">
        <v>129</v>
      </c>
      <c r="E265" s="147" t="s">
        <v>331</v>
      </c>
      <c r="F265" s="148" t="s">
        <v>332</v>
      </c>
      <c r="G265" s="149" t="s">
        <v>155</v>
      </c>
      <c r="H265" s="150">
        <v>1</v>
      </c>
      <c r="I265" s="151"/>
      <c r="J265" s="152">
        <f>ROUND(I265*H265,2)</f>
        <v>0</v>
      </c>
      <c r="K265" s="148" t="s">
        <v>1</v>
      </c>
      <c r="L265" s="30"/>
      <c r="M265" s="153" t="s">
        <v>1</v>
      </c>
      <c r="N265" s="154" t="s">
        <v>41</v>
      </c>
      <c r="O265" s="55"/>
      <c r="P265" s="155">
        <f>O265*H265</f>
        <v>0</v>
      </c>
      <c r="Q265" s="155">
        <v>0</v>
      </c>
      <c r="R265" s="155">
        <f>Q265*H265</f>
        <v>0</v>
      </c>
      <c r="S265" s="155">
        <v>0</v>
      </c>
      <c r="T265" s="156">
        <f>S265*H265</f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7" t="s">
        <v>156</v>
      </c>
      <c r="AT265" s="157" t="s">
        <v>129</v>
      </c>
      <c r="AU265" s="157" t="s">
        <v>85</v>
      </c>
      <c r="AY265" s="14" t="s">
        <v>126</v>
      </c>
      <c r="BE265" s="158">
        <f>IF(N265="základní",J265,0)</f>
        <v>0</v>
      </c>
      <c r="BF265" s="158">
        <f>IF(N265="snížená",J265,0)</f>
        <v>0</v>
      </c>
      <c r="BG265" s="158">
        <f>IF(N265="zákl. přenesená",J265,0)</f>
        <v>0</v>
      </c>
      <c r="BH265" s="158">
        <f>IF(N265="sníž. přenesená",J265,0)</f>
        <v>0</v>
      </c>
      <c r="BI265" s="158">
        <f>IF(N265="nulová",J265,0)</f>
        <v>0</v>
      </c>
      <c r="BJ265" s="14" t="s">
        <v>83</v>
      </c>
      <c r="BK265" s="158">
        <f>ROUND(I265*H265,2)</f>
        <v>0</v>
      </c>
      <c r="BL265" s="14" t="s">
        <v>156</v>
      </c>
      <c r="BM265" s="157" t="s">
        <v>333</v>
      </c>
    </row>
    <row r="266" spans="1:65" s="2" customFormat="1">
      <c r="A266" s="29"/>
      <c r="B266" s="30"/>
      <c r="C266" s="29"/>
      <c r="D266" s="159" t="s">
        <v>135</v>
      </c>
      <c r="E266" s="29"/>
      <c r="F266" s="160" t="s">
        <v>332</v>
      </c>
      <c r="G266" s="29"/>
      <c r="H266" s="29"/>
      <c r="I266" s="161"/>
      <c r="J266" s="29"/>
      <c r="K266" s="29"/>
      <c r="L266" s="30"/>
      <c r="M266" s="162"/>
      <c r="N266" s="163"/>
      <c r="O266" s="55"/>
      <c r="P266" s="55"/>
      <c r="Q266" s="55"/>
      <c r="R266" s="55"/>
      <c r="S266" s="55"/>
      <c r="T266" s="56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T266" s="14" t="s">
        <v>135</v>
      </c>
      <c r="AU266" s="14" t="s">
        <v>85</v>
      </c>
    </row>
    <row r="267" spans="1:65" s="2" customFormat="1" ht="19.5">
      <c r="A267" s="29"/>
      <c r="B267" s="30"/>
      <c r="C267" s="29"/>
      <c r="D267" s="159" t="s">
        <v>158</v>
      </c>
      <c r="E267" s="29"/>
      <c r="F267" s="168" t="s">
        <v>225</v>
      </c>
      <c r="G267" s="29"/>
      <c r="H267" s="29"/>
      <c r="I267" s="161"/>
      <c r="J267" s="29"/>
      <c r="K267" s="29"/>
      <c r="L267" s="30"/>
      <c r="M267" s="162"/>
      <c r="N267" s="163"/>
      <c r="O267" s="55"/>
      <c r="P267" s="55"/>
      <c r="Q267" s="55"/>
      <c r="R267" s="55"/>
      <c r="S267" s="55"/>
      <c r="T267" s="56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T267" s="14" t="s">
        <v>158</v>
      </c>
      <c r="AU267" s="14" t="s">
        <v>85</v>
      </c>
    </row>
    <row r="268" spans="1:65" s="2" customFormat="1" ht="24.2" customHeight="1">
      <c r="A268" s="29"/>
      <c r="B268" s="145"/>
      <c r="C268" s="146" t="s">
        <v>334</v>
      </c>
      <c r="D268" s="146" t="s">
        <v>129</v>
      </c>
      <c r="E268" s="147" t="s">
        <v>335</v>
      </c>
      <c r="F268" s="148" t="s">
        <v>336</v>
      </c>
      <c r="G268" s="149" t="s">
        <v>155</v>
      </c>
      <c r="H268" s="150">
        <v>17</v>
      </c>
      <c r="I268" s="151"/>
      <c r="J268" s="152">
        <f>ROUND(I268*H268,2)</f>
        <v>0</v>
      </c>
      <c r="K268" s="148" t="s">
        <v>1</v>
      </c>
      <c r="L268" s="30"/>
      <c r="M268" s="153" t="s">
        <v>1</v>
      </c>
      <c r="N268" s="154" t="s">
        <v>41</v>
      </c>
      <c r="O268" s="55"/>
      <c r="P268" s="155">
        <f>O268*H268</f>
        <v>0</v>
      </c>
      <c r="Q268" s="155">
        <v>0</v>
      </c>
      <c r="R268" s="155">
        <f>Q268*H268</f>
        <v>0</v>
      </c>
      <c r="S268" s="155">
        <v>0</v>
      </c>
      <c r="T268" s="156">
        <f>S268*H268</f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7" t="s">
        <v>156</v>
      </c>
      <c r="AT268" s="157" t="s">
        <v>129</v>
      </c>
      <c r="AU268" s="157" t="s">
        <v>85</v>
      </c>
      <c r="AY268" s="14" t="s">
        <v>126</v>
      </c>
      <c r="BE268" s="158">
        <f>IF(N268="základní",J268,0)</f>
        <v>0</v>
      </c>
      <c r="BF268" s="158">
        <f>IF(N268="snížená",J268,0)</f>
        <v>0</v>
      </c>
      <c r="BG268" s="158">
        <f>IF(N268="zákl. přenesená",J268,0)</f>
        <v>0</v>
      </c>
      <c r="BH268" s="158">
        <f>IF(N268="sníž. přenesená",J268,0)</f>
        <v>0</v>
      </c>
      <c r="BI268" s="158">
        <f>IF(N268="nulová",J268,0)</f>
        <v>0</v>
      </c>
      <c r="BJ268" s="14" t="s">
        <v>83</v>
      </c>
      <c r="BK268" s="158">
        <f>ROUND(I268*H268,2)</f>
        <v>0</v>
      </c>
      <c r="BL268" s="14" t="s">
        <v>156</v>
      </c>
      <c r="BM268" s="157" t="s">
        <v>337</v>
      </c>
    </row>
    <row r="269" spans="1:65" s="2" customFormat="1">
      <c r="A269" s="29"/>
      <c r="B269" s="30"/>
      <c r="C269" s="29"/>
      <c r="D269" s="159" t="s">
        <v>135</v>
      </c>
      <c r="E269" s="29"/>
      <c r="F269" s="160" t="s">
        <v>336</v>
      </c>
      <c r="G269" s="29"/>
      <c r="H269" s="29"/>
      <c r="I269" s="161"/>
      <c r="J269" s="29"/>
      <c r="K269" s="29"/>
      <c r="L269" s="30"/>
      <c r="M269" s="162"/>
      <c r="N269" s="163"/>
      <c r="O269" s="55"/>
      <c r="P269" s="55"/>
      <c r="Q269" s="55"/>
      <c r="R269" s="55"/>
      <c r="S269" s="55"/>
      <c r="T269" s="56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T269" s="14" t="s">
        <v>135</v>
      </c>
      <c r="AU269" s="14" t="s">
        <v>85</v>
      </c>
    </row>
    <row r="270" spans="1:65" s="2" customFormat="1" ht="19.5">
      <c r="A270" s="29"/>
      <c r="B270" s="30"/>
      <c r="C270" s="29"/>
      <c r="D270" s="159" t="s">
        <v>158</v>
      </c>
      <c r="E270" s="29"/>
      <c r="F270" s="168" t="s">
        <v>230</v>
      </c>
      <c r="G270" s="29"/>
      <c r="H270" s="29"/>
      <c r="I270" s="161"/>
      <c r="J270" s="29"/>
      <c r="K270" s="29"/>
      <c r="L270" s="30"/>
      <c r="M270" s="162"/>
      <c r="N270" s="163"/>
      <c r="O270" s="55"/>
      <c r="P270" s="55"/>
      <c r="Q270" s="55"/>
      <c r="R270" s="55"/>
      <c r="S270" s="55"/>
      <c r="T270" s="56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T270" s="14" t="s">
        <v>158</v>
      </c>
      <c r="AU270" s="14" t="s">
        <v>85</v>
      </c>
    </row>
    <row r="271" spans="1:65" s="2" customFormat="1" ht="21.75" customHeight="1">
      <c r="A271" s="29"/>
      <c r="B271" s="145"/>
      <c r="C271" s="146" t="s">
        <v>338</v>
      </c>
      <c r="D271" s="146" t="s">
        <v>129</v>
      </c>
      <c r="E271" s="147" t="s">
        <v>339</v>
      </c>
      <c r="F271" s="148" t="s">
        <v>340</v>
      </c>
      <c r="G271" s="149" t="s">
        <v>155</v>
      </c>
      <c r="H271" s="150">
        <v>1</v>
      </c>
      <c r="I271" s="151"/>
      <c r="J271" s="152">
        <f>ROUND(I271*H271,2)</f>
        <v>0</v>
      </c>
      <c r="K271" s="148" t="s">
        <v>1</v>
      </c>
      <c r="L271" s="30"/>
      <c r="M271" s="153" t="s">
        <v>1</v>
      </c>
      <c r="N271" s="154" t="s">
        <v>41</v>
      </c>
      <c r="O271" s="55"/>
      <c r="P271" s="155">
        <f>O271*H271</f>
        <v>0</v>
      </c>
      <c r="Q271" s="155">
        <v>0</v>
      </c>
      <c r="R271" s="155">
        <f>Q271*H271</f>
        <v>0</v>
      </c>
      <c r="S271" s="155">
        <v>0</v>
      </c>
      <c r="T271" s="156">
        <f>S271*H271</f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57" t="s">
        <v>156</v>
      </c>
      <c r="AT271" s="157" t="s">
        <v>129</v>
      </c>
      <c r="AU271" s="157" t="s">
        <v>85</v>
      </c>
      <c r="AY271" s="14" t="s">
        <v>126</v>
      </c>
      <c r="BE271" s="158">
        <f>IF(N271="základní",J271,0)</f>
        <v>0</v>
      </c>
      <c r="BF271" s="158">
        <f>IF(N271="snížená",J271,0)</f>
        <v>0</v>
      </c>
      <c r="BG271" s="158">
        <f>IF(N271="zákl. přenesená",J271,0)</f>
        <v>0</v>
      </c>
      <c r="BH271" s="158">
        <f>IF(N271="sníž. přenesená",J271,0)</f>
        <v>0</v>
      </c>
      <c r="BI271" s="158">
        <f>IF(N271="nulová",J271,0)</f>
        <v>0</v>
      </c>
      <c r="BJ271" s="14" t="s">
        <v>83</v>
      </c>
      <c r="BK271" s="158">
        <f>ROUND(I271*H271,2)</f>
        <v>0</v>
      </c>
      <c r="BL271" s="14" t="s">
        <v>156</v>
      </c>
      <c r="BM271" s="157" t="s">
        <v>341</v>
      </c>
    </row>
    <row r="272" spans="1:65" s="2" customFormat="1">
      <c r="A272" s="29"/>
      <c r="B272" s="30"/>
      <c r="C272" s="29"/>
      <c r="D272" s="159" t="s">
        <v>135</v>
      </c>
      <c r="E272" s="29"/>
      <c r="F272" s="160" t="s">
        <v>340</v>
      </c>
      <c r="G272" s="29"/>
      <c r="H272" s="29"/>
      <c r="I272" s="161"/>
      <c r="J272" s="29"/>
      <c r="K272" s="29"/>
      <c r="L272" s="30"/>
      <c r="M272" s="162"/>
      <c r="N272" s="163"/>
      <c r="O272" s="55"/>
      <c r="P272" s="55"/>
      <c r="Q272" s="55"/>
      <c r="R272" s="55"/>
      <c r="S272" s="55"/>
      <c r="T272" s="56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T272" s="14" t="s">
        <v>135</v>
      </c>
      <c r="AU272" s="14" t="s">
        <v>85</v>
      </c>
    </row>
    <row r="273" spans="1:65" s="2" customFormat="1" ht="19.5">
      <c r="A273" s="29"/>
      <c r="B273" s="30"/>
      <c r="C273" s="29"/>
      <c r="D273" s="159" t="s">
        <v>158</v>
      </c>
      <c r="E273" s="29"/>
      <c r="F273" s="168" t="s">
        <v>230</v>
      </c>
      <c r="G273" s="29"/>
      <c r="H273" s="29"/>
      <c r="I273" s="161"/>
      <c r="J273" s="29"/>
      <c r="K273" s="29"/>
      <c r="L273" s="30"/>
      <c r="M273" s="162"/>
      <c r="N273" s="163"/>
      <c r="O273" s="55"/>
      <c r="P273" s="55"/>
      <c r="Q273" s="55"/>
      <c r="R273" s="55"/>
      <c r="S273" s="55"/>
      <c r="T273" s="56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T273" s="14" t="s">
        <v>158</v>
      </c>
      <c r="AU273" s="14" t="s">
        <v>85</v>
      </c>
    </row>
    <row r="274" spans="1:65" s="2" customFormat="1" ht="24.2" customHeight="1">
      <c r="A274" s="29"/>
      <c r="B274" s="145"/>
      <c r="C274" s="146" t="s">
        <v>342</v>
      </c>
      <c r="D274" s="146" t="s">
        <v>129</v>
      </c>
      <c r="E274" s="147" t="s">
        <v>343</v>
      </c>
      <c r="F274" s="148" t="s">
        <v>344</v>
      </c>
      <c r="G274" s="149" t="s">
        <v>155</v>
      </c>
      <c r="H274" s="150">
        <v>1</v>
      </c>
      <c r="I274" s="151"/>
      <c r="J274" s="152">
        <f>ROUND(I274*H274,2)</f>
        <v>0</v>
      </c>
      <c r="K274" s="148" t="s">
        <v>1</v>
      </c>
      <c r="L274" s="30"/>
      <c r="M274" s="153" t="s">
        <v>1</v>
      </c>
      <c r="N274" s="154" t="s">
        <v>41</v>
      </c>
      <c r="O274" s="55"/>
      <c r="P274" s="155">
        <f>O274*H274</f>
        <v>0</v>
      </c>
      <c r="Q274" s="155">
        <v>0</v>
      </c>
      <c r="R274" s="155">
        <f>Q274*H274</f>
        <v>0</v>
      </c>
      <c r="S274" s="155">
        <v>0</v>
      </c>
      <c r="T274" s="156">
        <f>S274*H274</f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7" t="s">
        <v>156</v>
      </c>
      <c r="AT274" s="157" t="s">
        <v>129</v>
      </c>
      <c r="AU274" s="157" t="s">
        <v>85</v>
      </c>
      <c r="AY274" s="14" t="s">
        <v>126</v>
      </c>
      <c r="BE274" s="158">
        <f>IF(N274="základní",J274,0)</f>
        <v>0</v>
      </c>
      <c r="BF274" s="158">
        <f>IF(N274="snížená",J274,0)</f>
        <v>0</v>
      </c>
      <c r="BG274" s="158">
        <f>IF(N274="zákl. přenesená",J274,0)</f>
        <v>0</v>
      </c>
      <c r="BH274" s="158">
        <f>IF(N274="sníž. přenesená",J274,0)</f>
        <v>0</v>
      </c>
      <c r="BI274" s="158">
        <f>IF(N274="nulová",J274,0)</f>
        <v>0</v>
      </c>
      <c r="BJ274" s="14" t="s">
        <v>83</v>
      </c>
      <c r="BK274" s="158">
        <f>ROUND(I274*H274,2)</f>
        <v>0</v>
      </c>
      <c r="BL274" s="14" t="s">
        <v>156</v>
      </c>
      <c r="BM274" s="157" t="s">
        <v>345</v>
      </c>
    </row>
    <row r="275" spans="1:65" s="2" customFormat="1" ht="19.5">
      <c r="A275" s="29"/>
      <c r="B275" s="30"/>
      <c r="C275" s="29"/>
      <c r="D275" s="159" t="s">
        <v>135</v>
      </c>
      <c r="E275" s="29"/>
      <c r="F275" s="160" t="s">
        <v>344</v>
      </c>
      <c r="G275" s="29"/>
      <c r="H275" s="29"/>
      <c r="I275" s="161"/>
      <c r="J275" s="29"/>
      <c r="K275" s="29"/>
      <c r="L275" s="30"/>
      <c r="M275" s="162"/>
      <c r="N275" s="163"/>
      <c r="O275" s="55"/>
      <c r="P275" s="55"/>
      <c r="Q275" s="55"/>
      <c r="R275" s="55"/>
      <c r="S275" s="55"/>
      <c r="T275" s="56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T275" s="14" t="s">
        <v>135</v>
      </c>
      <c r="AU275" s="14" t="s">
        <v>85</v>
      </c>
    </row>
    <row r="276" spans="1:65" s="2" customFormat="1" ht="19.5">
      <c r="A276" s="29"/>
      <c r="B276" s="30"/>
      <c r="C276" s="29"/>
      <c r="D276" s="159" t="s">
        <v>158</v>
      </c>
      <c r="E276" s="29"/>
      <c r="F276" s="168" t="s">
        <v>235</v>
      </c>
      <c r="G276" s="29"/>
      <c r="H276" s="29"/>
      <c r="I276" s="161"/>
      <c r="J276" s="29"/>
      <c r="K276" s="29"/>
      <c r="L276" s="30"/>
      <c r="M276" s="162"/>
      <c r="N276" s="163"/>
      <c r="O276" s="55"/>
      <c r="P276" s="55"/>
      <c r="Q276" s="55"/>
      <c r="R276" s="55"/>
      <c r="S276" s="55"/>
      <c r="T276" s="56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T276" s="14" t="s">
        <v>158</v>
      </c>
      <c r="AU276" s="14" t="s">
        <v>85</v>
      </c>
    </row>
    <row r="277" spans="1:65" s="2" customFormat="1" ht="16.5" customHeight="1">
      <c r="A277" s="29"/>
      <c r="B277" s="145"/>
      <c r="C277" s="146" t="s">
        <v>346</v>
      </c>
      <c r="D277" s="146" t="s">
        <v>129</v>
      </c>
      <c r="E277" s="147" t="s">
        <v>347</v>
      </c>
      <c r="F277" s="148" t="s">
        <v>348</v>
      </c>
      <c r="G277" s="149" t="s">
        <v>155</v>
      </c>
      <c r="H277" s="150">
        <v>1</v>
      </c>
      <c r="I277" s="151"/>
      <c r="J277" s="152">
        <f>ROUND(I277*H277,2)</f>
        <v>0</v>
      </c>
      <c r="K277" s="148" t="s">
        <v>1</v>
      </c>
      <c r="L277" s="30"/>
      <c r="M277" s="153" t="s">
        <v>1</v>
      </c>
      <c r="N277" s="154" t="s">
        <v>41</v>
      </c>
      <c r="O277" s="55"/>
      <c r="P277" s="155">
        <f>O277*H277</f>
        <v>0</v>
      </c>
      <c r="Q277" s="155">
        <v>0</v>
      </c>
      <c r="R277" s="155">
        <f>Q277*H277</f>
        <v>0</v>
      </c>
      <c r="S277" s="155">
        <v>0</v>
      </c>
      <c r="T277" s="156">
        <f>S277*H277</f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7" t="s">
        <v>156</v>
      </c>
      <c r="AT277" s="157" t="s">
        <v>129</v>
      </c>
      <c r="AU277" s="157" t="s">
        <v>85</v>
      </c>
      <c r="AY277" s="14" t="s">
        <v>126</v>
      </c>
      <c r="BE277" s="158">
        <f>IF(N277="základní",J277,0)</f>
        <v>0</v>
      </c>
      <c r="BF277" s="158">
        <f>IF(N277="snížená",J277,0)</f>
        <v>0</v>
      </c>
      <c r="BG277" s="158">
        <f>IF(N277="zákl. přenesená",J277,0)</f>
        <v>0</v>
      </c>
      <c r="BH277" s="158">
        <f>IF(N277="sníž. přenesená",J277,0)</f>
        <v>0</v>
      </c>
      <c r="BI277" s="158">
        <f>IF(N277="nulová",J277,0)</f>
        <v>0</v>
      </c>
      <c r="BJ277" s="14" t="s">
        <v>83</v>
      </c>
      <c r="BK277" s="158">
        <f>ROUND(I277*H277,2)</f>
        <v>0</v>
      </c>
      <c r="BL277" s="14" t="s">
        <v>156</v>
      </c>
      <c r="BM277" s="157" t="s">
        <v>349</v>
      </c>
    </row>
    <row r="278" spans="1:65" s="2" customFormat="1">
      <c r="A278" s="29"/>
      <c r="B278" s="30"/>
      <c r="C278" s="29"/>
      <c r="D278" s="159" t="s">
        <v>135</v>
      </c>
      <c r="E278" s="29"/>
      <c r="F278" s="160" t="s">
        <v>348</v>
      </c>
      <c r="G278" s="29"/>
      <c r="H278" s="29"/>
      <c r="I278" s="161"/>
      <c r="J278" s="29"/>
      <c r="K278" s="29"/>
      <c r="L278" s="30"/>
      <c r="M278" s="162"/>
      <c r="N278" s="163"/>
      <c r="O278" s="55"/>
      <c r="P278" s="55"/>
      <c r="Q278" s="55"/>
      <c r="R278" s="55"/>
      <c r="S278" s="55"/>
      <c r="T278" s="56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T278" s="14" t="s">
        <v>135</v>
      </c>
      <c r="AU278" s="14" t="s">
        <v>85</v>
      </c>
    </row>
    <row r="279" spans="1:65" s="2" customFormat="1" ht="19.5">
      <c r="A279" s="29"/>
      <c r="B279" s="30"/>
      <c r="C279" s="29"/>
      <c r="D279" s="159" t="s">
        <v>158</v>
      </c>
      <c r="E279" s="29"/>
      <c r="F279" s="168" t="s">
        <v>235</v>
      </c>
      <c r="G279" s="29"/>
      <c r="H279" s="29"/>
      <c r="I279" s="161"/>
      <c r="J279" s="29"/>
      <c r="K279" s="29"/>
      <c r="L279" s="30"/>
      <c r="M279" s="162"/>
      <c r="N279" s="163"/>
      <c r="O279" s="55"/>
      <c r="P279" s="55"/>
      <c r="Q279" s="55"/>
      <c r="R279" s="55"/>
      <c r="S279" s="55"/>
      <c r="T279" s="56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T279" s="14" t="s">
        <v>158</v>
      </c>
      <c r="AU279" s="14" t="s">
        <v>85</v>
      </c>
    </row>
    <row r="280" spans="1:65" s="12" customFormat="1" ht="22.9" customHeight="1">
      <c r="B280" s="132"/>
      <c r="D280" s="133" t="s">
        <v>75</v>
      </c>
      <c r="E280" s="143" t="s">
        <v>350</v>
      </c>
      <c r="F280" s="143" t="s">
        <v>351</v>
      </c>
      <c r="I280" s="135"/>
      <c r="J280" s="144">
        <f>BK280</f>
        <v>0</v>
      </c>
      <c r="L280" s="132"/>
      <c r="M280" s="137"/>
      <c r="N280" s="138"/>
      <c r="O280" s="138"/>
      <c r="P280" s="139">
        <f>SUM(P281:P310)</f>
        <v>0</v>
      </c>
      <c r="Q280" s="138"/>
      <c r="R280" s="139">
        <f>SUM(R281:R310)</f>
        <v>0</v>
      </c>
      <c r="S280" s="138"/>
      <c r="T280" s="140">
        <f>SUM(T281:T310)</f>
        <v>0</v>
      </c>
      <c r="AR280" s="133" t="s">
        <v>83</v>
      </c>
      <c r="AT280" s="141" t="s">
        <v>75</v>
      </c>
      <c r="AU280" s="141" t="s">
        <v>83</v>
      </c>
      <c r="AY280" s="133" t="s">
        <v>126</v>
      </c>
      <c r="BK280" s="142">
        <f>SUM(BK281:BK310)</f>
        <v>0</v>
      </c>
    </row>
    <row r="281" spans="1:65" s="2" customFormat="1" ht="16.5" customHeight="1">
      <c r="A281" s="29"/>
      <c r="B281" s="145"/>
      <c r="C281" s="146" t="s">
        <v>352</v>
      </c>
      <c r="D281" s="146" t="s">
        <v>129</v>
      </c>
      <c r="E281" s="147" t="s">
        <v>353</v>
      </c>
      <c r="F281" s="148" t="s">
        <v>240</v>
      </c>
      <c r="G281" s="149" t="s">
        <v>211</v>
      </c>
      <c r="H281" s="150">
        <v>100</v>
      </c>
      <c r="I281" s="151"/>
      <c r="J281" s="152">
        <f>ROUND(I281*H281,2)</f>
        <v>0</v>
      </c>
      <c r="K281" s="148" t="s">
        <v>1</v>
      </c>
      <c r="L281" s="30"/>
      <c r="M281" s="153" t="s">
        <v>1</v>
      </c>
      <c r="N281" s="154" t="s">
        <v>41</v>
      </c>
      <c r="O281" s="55"/>
      <c r="P281" s="155">
        <f>O281*H281</f>
        <v>0</v>
      </c>
      <c r="Q281" s="155">
        <v>0</v>
      </c>
      <c r="R281" s="155">
        <f>Q281*H281</f>
        <v>0</v>
      </c>
      <c r="S281" s="155">
        <v>0</v>
      </c>
      <c r="T281" s="156">
        <f>S281*H281</f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7" t="s">
        <v>156</v>
      </c>
      <c r="AT281" s="157" t="s">
        <v>129</v>
      </c>
      <c r="AU281" s="157" t="s">
        <v>85</v>
      </c>
      <c r="AY281" s="14" t="s">
        <v>126</v>
      </c>
      <c r="BE281" s="158">
        <f>IF(N281="základní",J281,0)</f>
        <v>0</v>
      </c>
      <c r="BF281" s="158">
        <f>IF(N281="snížená",J281,0)</f>
        <v>0</v>
      </c>
      <c r="BG281" s="158">
        <f>IF(N281="zákl. přenesená",J281,0)</f>
        <v>0</v>
      </c>
      <c r="BH281" s="158">
        <f>IF(N281="sníž. přenesená",J281,0)</f>
        <v>0</v>
      </c>
      <c r="BI281" s="158">
        <f>IF(N281="nulová",J281,0)</f>
        <v>0</v>
      </c>
      <c r="BJ281" s="14" t="s">
        <v>83</v>
      </c>
      <c r="BK281" s="158">
        <f>ROUND(I281*H281,2)</f>
        <v>0</v>
      </c>
      <c r="BL281" s="14" t="s">
        <v>156</v>
      </c>
      <c r="BM281" s="157" t="s">
        <v>354</v>
      </c>
    </row>
    <row r="282" spans="1:65" s="2" customFormat="1">
      <c r="A282" s="29"/>
      <c r="B282" s="30"/>
      <c r="C282" s="29"/>
      <c r="D282" s="159" t="s">
        <v>135</v>
      </c>
      <c r="E282" s="29"/>
      <c r="F282" s="160" t="s">
        <v>240</v>
      </c>
      <c r="G282" s="29"/>
      <c r="H282" s="29"/>
      <c r="I282" s="161"/>
      <c r="J282" s="29"/>
      <c r="K282" s="29"/>
      <c r="L282" s="30"/>
      <c r="M282" s="162"/>
      <c r="N282" s="163"/>
      <c r="O282" s="55"/>
      <c r="P282" s="55"/>
      <c r="Q282" s="55"/>
      <c r="R282" s="55"/>
      <c r="S282" s="55"/>
      <c r="T282" s="56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T282" s="14" t="s">
        <v>135</v>
      </c>
      <c r="AU282" s="14" t="s">
        <v>85</v>
      </c>
    </row>
    <row r="283" spans="1:65" s="2" customFormat="1" ht="19.5">
      <c r="A283" s="29"/>
      <c r="B283" s="30"/>
      <c r="C283" s="29"/>
      <c r="D283" s="159" t="s">
        <v>158</v>
      </c>
      <c r="E283" s="29"/>
      <c r="F283" s="168" t="s">
        <v>213</v>
      </c>
      <c r="G283" s="29"/>
      <c r="H283" s="29"/>
      <c r="I283" s="161"/>
      <c r="J283" s="29"/>
      <c r="K283" s="29"/>
      <c r="L283" s="30"/>
      <c r="M283" s="162"/>
      <c r="N283" s="163"/>
      <c r="O283" s="55"/>
      <c r="P283" s="55"/>
      <c r="Q283" s="55"/>
      <c r="R283" s="55"/>
      <c r="S283" s="55"/>
      <c r="T283" s="56"/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T283" s="14" t="s">
        <v>158</v>
      </c>
      <c r="AU283" s="14" t="s">
        <v>85</v>
      </c>
    </row>
    <row r="284" spans="1:65" s="2" customFormat="1" ht="16.5" customHeight="1">
      <c r="A284" s="29"/>
      <c r="B284" s="145"/>
      <c r="C284" s="146" t="s">
        <v>355</v>
      </c>
      <c r="D284" s="146" t="s">
        <v>129</v>
      </c>
      <c r="E284" s="147" t="s">
        <v>356</v>
      </c>
      <c r="F284" s="148" t="s">
        <v>244</v>
      </c>
      <c r="G284" s="149" t="s">
        <v>155</v>
      </c>
      <c r="H284" s="150">
        <v>10</v>
      </c>
      <c r="I284" s="151"/>
      <c r="J284" s="152">
        <f>ROUND(I284*H284,2)</f>
        <v>0</v>
      </c>
      <c r="K284" s="148" t="s">
        <v>1</v>
      </c>
      <c r="L284" s="30"/>
      <c r="M284" s="153" t="s">
        <v>1</v>
      </c>
      <c r="N284" s="154" t="s">
        <v>41</v>
      </c>
      <c r="O284" s="55"/>
      <c r="P284" s="155">
        <f>O284*H284</f>
        <v>0</v>
      </c>
      <c r="Q284" s="155">
        <v>0</v>
      </c>
      <c r="R284" s="155">
        <f>Q284*H284</f>
        <v>0</v>
      </c>
      <c r="S284" s="155">
        <v>0</v>
      </c>
      <c r="T284" s="156">
        <f>S284*H284</f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7" t="s">
        <v>156</v>
      </c>
      <c r="AT284" s="157" t="s">
        <v>129</v>
      </c>
      <c r="AU284" s="157" t="s">
        <v>85</v>
      </c>
      <c r="AY284" s="14" t="s">
        <v>126</v>
      </c>
      <c r="BE284" s="158">
        <f>IF(N284="základní",J284,0)</f>
        <v>0</v>
      </c>
      <c r="BF284" s="158">
        <f>IF(N284="snížená",J284,0)</f>
        <v>0</v>
      </c>
      <c r="BG284" s="158">
        <f>IF(N284="zákl. přenesená",J284,0)</f>
        <v>0</v>
      </c>
      <c r="BH284" s="158">
        <f>IF(N284="sníž. přenesená",J284,0)</f>
        <v>0</v>
      </c>
      <c r="BI284" s="158">
        <f>IF(N284="nulová",J284,0)</f>
        <v>0</v>
      </c>
      <c r="BJ284" s="14" t="s">
        <v>83</v>
      </c>
      <c r="BK284" s="158">
        <f>ROUND(I284*H284,2)</f>
        <v>0</v>
      </c>
      <c r="BL284" s="14" t="s">
        <v>156</v>
      </c>
      <c r="BM284" s="157" t="s">
        <v>357</v>
      </c>
    </row>
    <row r="285" spans="1:65" s="2" customFormat="1">
      <c r="A285" s="29"/>
      <c r="B285" s="30"/>
      <c r="C285" s="29"/>
      <c r="D285" s="159" t="s">
        <v>135</v>
      </c>
      <c r="E285" s="29"/>
      <c r="F285" s="160" t="s">
        <v>244</v>
      </c>
      <c r="G285" s="29"/>
      <c r="H285" s="29"/>
      <c r="I285" s="161"/>
      <c r="J285" s="29"/>
      <c r="K285" s="29"/>
      <c r="L285" s="30"/>
      <c r="M285" s="162"/>
      <c r="N285" s="163"/>
      <c r="O285" s="55"/>
      <c r="P285" s="55"/>
      <c r="Q285" s="55"/>
      <c r="R285" s="55"/>
      <c r="S285" s="55"/>
      <c r="T285" s="56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T285" s="14" t="s">
        <v>135</v>
      </c>
      <c r="AU285" s="14" t="s">
        <v>85</v>
      </c>
    </row>
    <row r="286" spans="1:65" s="2" customFormat="1" ht="19.5">
      <c r="A286" s="29"/>
      <c r="B286" s="30"/>
      <c r="C286" s="29"/>
      <c r="D286" s="159" t="s">
        <v>158</v>
      </c>
      <c r="E286" s="29"/>
      <c r="F286" s="168" t="s">
        <v>213</v>
      </c>
      <c r="G286" s="29"/>
      <c r="H286" s="29"/>
      <c r="I286" s="161"/>
      <c r="J286" s="29"/>
      <c r="K286" s="29"/>
      <c r="L286" s="30"/>
      <c r="M286" s="162"/>
      <c r="N286" s="163"/>
      <c r="O286" s="55"/>
      <c r="P286" s="55"/>
      <c r="Q286" s="55"/>
      <c r="R286" s="55"/>
      <c r="S286" s="55"/>
      <c r="T286" s="56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T286" s="14" t="s">
        <v>158</v>
      </c>
      <c r="AU286" s="14" t="s">
        <v>85</v>
      </c>
    </row>
    <row r="287" spans="1:65" s="2" customFormat="1" ht="16.5" customHeight="1">
      <c r="A287" s="29"/>
      <c r="B287" s="145"/>
      <c r="C287" s="146" t="s">
        <v>358</v>
      </c>
      <c r="D287" s="146" t="s">
        <v>129</v>
      </c>
      <c r="E287" s="147" t="s">
        <v>359</v>
      </c>
      <c r="F287" s="148" t="s">
        <v>247</v>
      </c>
      <c r="G287" s="149" t="s">
        <v>155</v>
      </c>
      <c r="H287" s="150">
        <v>20</v>
      </c>
      <c r="I287" s="151"/>
      <c r="J287" s="152">
        <f>ROUND(I287*H287,2)</f>
        <v>0</v>
      </c>
      <c r="K287" s="148" t="s">
        <v>1</v>
      </c>
      <c r="L287" s="30"/>
      <c r="M287" s="153" t="s">
        <v>1</v>
      </c>
      <c r="N287" s="154" t="s">
        <v>41</v>
      </c>
      <c r="O287" s="55"/>
      <c r="P287" s="155">
        <f>O287*H287</f>
        <v>0</v>
      </c>
      <c r="Q287" s="155">
        <v>0</v>
      </c>
      <c r="R287" s="155">
        <f>Q287*H287</f>
        <v>0</v>
      </c>
      <c r="S287" s="155">
        <v>0</v>
      </c>
      <c r="T287" s="156">
        <f>S287*H287</f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57" t="s">
        <v>156</v>
      </c>
      <c r="AT287" s="157" t="s">
        <v>129</v>
      </c>
      <c r="AU287" s="157" t="s">
        <v>85</v>
      </c>
      <c r="AY287" s="14" t="s">
        <v>126</v>
      </c>
      <c r="BE287" s="158">
        <f>IF(N287="základní",J287,0)</f>
        <v>0</v>
      </c>
      <c r="BF287" s="158">
        <f>IF(N287="snížená",J287,0)</f>
        <v>0</v>
      </c>
      <c r="BG287" s="158">
        <f>IF(N287="zákl. přenesená",J287,0)</f>
        <v>0</v>
      </c>
      <c r="BH287" s="158">
        <f>IF(N287="sníž. přenesená",J287,0)</f>
        <v>0</v>
      </c>
      <c r="BI287" s="158">
        <f>IF(N287="nulová",J287,0)</f>
        <v>0</v>
      </c>
      <c r="BJ287" s="14" t="s">
        <v>83</v>
      </c>
      <c r="BK287" s="158">
        <f>ROUND(I287*H287,2)</f>
        <v>0</v>
      </c>
      <c r="BL287" s="14" t="s">
        <v>156</v>
      </c>
      <c r="BM287" s="157" t="s">
        <v>360</v>
      </c>
    </row>
    <row r="288" spans="1:65" s="2" customFormat="1">
      <c r="A288" s="29"/>
      <c r="B288" s="30"/>
      <c r="C288" s="29"/>
      <c r="D288" s="159" t="s">
        <v>135</v>
      </c>
      <c r="E288" s="29"/>
      <c r="F288" s="160" t="s">
        <v>247</v>
      </c>
      <c r="G288" s="29"/>
      <c r="H288" s="29"/>
      <c r="I288" s="161"/>
      <c r="J288" s="29"/>
      <c r="K288" s="29"/>
      <c r="L288" s="30"/>
      <c r="M288" s="162"/>
      <c r="N288" s="163"/>
      <c r="O288" s="55"/>
      <c r="P288" s="55"/>
      <c r="Q288" s="55"/>
      <c r="R288" s="55"/>
      <c r="S288" s="55"/>
      <c r="T288" s="56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T288" s="14" t="s">
        <v>135</v>
      </c>
      <c r="AU288" s="14" t="s">
        <v>85</v>
      </c>
    </row>
    <row r="289" spans="1:65" s="2" customFormat="1" ht="19.5">
      <c r="A289" s="29"/>
      <c r="B289" s="30"/>
      <c r="C289" s="29"/>
      <c r="D289" s="159" t="s">
        <v>158</v>
      </c>
      <c r="E289" s="29"/>
      <c r="F289" s="168" t="s">
        <v>213</v>
      </c>
      <c r="G289" s="29"/>
      <c r="H289" s="29"/>
      <c r="I289" s="161"/>
      <c r="J289" s="29"/>
      <c r="K289" s="29"/>
      <c r="L289" s="30"/>
      <c r="M289" s="162"/>
      <c r="N289" s="163"/>
      <c r="O289" s="55"/>
      <c r="P289" s="55"/>
      <c r="Q289" s="55"/>
      <c r="R289" s="55"/>
      <c r="S289" s="55"/>
      <c r="T289" s="56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T289" s="14" t="s">
        <v>158</v>
      </c>
      <c r="AU289" s="14" t="s">
        <v>85</v>
      </c>
    </row>
    <row r="290" spans="1:65" s="2" customFormat="1" ht="16.5" customHeight="1">
      <c r="A290" s="29"/>
      <c r="B290" s="145"/>
      <c r="C290" s="146" t="s">
        <v>361</v>
      </c>
      <c r="D290" s="146" t="s">
        <v>129</v>
      </c>
      <c r="E290" s="147" t="s">
        <v>362</v>
      </c>
      <c r="F290" s="148" t="s">
        <v>363</v>
      </c>
      <c r="G290" s="149" t="s">
        <v>155</v>
      </c>
      <c r="H290" s="150">
        <v>1</v>
      </c>
      <c r="I290" s="151"/>
      <c r="J290" s="152">
        <f>ROUND(I290*H290,2)</f>
        <v>0</v>
      </c>
      <c r="K290" s="148" t="s">
        <v>1</v>
      </c>
      <c r="L290" s="30"/>
      <c r="M290" s="153" t="s">
        <v>1</v>
      </c>
      <c r="N290" s="154" t="s">
        <v>41</v>
      </c>
      <c r="O290" s="55"/>
      <c r="P290" s="155">
        <f>O290*H290</f>
        <v>0</v>
      </c>
      <c r="Q290" s="155">
        <v>0</v>
      </c>
      <c r="R290" s="155">
        <f>Q290*H290</f>
        <v>0</v>
      </c>
      <c r="S290" s="155">
        <v>0</v>
      </c>
      <c r="T290" s="156">
        <f>S290*H290</f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57" t="s">
        <v>156</v>
      </c>
      <c r="AT290" s="157" t="s">
        <v>129</v>
      </c>
      <c r="AU290" s="157" t="s">
        <v>85</v>
      </c>
      <c r="AY290" s="14" t="s">
        <v>126</v>
      </c>
      <c r="BE290" s="158">
        <f>IF(N290="základní",J290,0)</f>
        <v>0</v>
      </c>
      <c r="BF290" s="158">
        <f>IF(N290="snížená",J290,0)</f>
        <v>0</v>
      </c>
      <c r="BG290" s="158">
        <f>IF(N290="zákl. přenesená",J290,0)</f>
        <v>0</v>
      </c>
      <c r="BH290" s="158">
        <f>IF(N290="sníž. přenesená",J290,0)</f>
        <v>0</v>
      </c>
      <c r="BI290" s="158">
        <f>IF(N290="nulová",J290,0)</f>
        <v>0</v>
      </c>
      <c r="BJ290" s="14" t="s">
        <v>83</v>
      </c>
      <c r="BK290" s="158">
        <f>ROUND(I290*H290,2)</f>
        <v>0</v>
      </c>
      <c r="BL290" s="14" t="s">
        <v>156</v>
      </c>
      <c r="BM290" s="157" t="s">
        <v>364</v>
      </c>
    </row>
    <row r="291" spans="1:65" s="2" customFormat="1">
      <c r="A291" s="29"/>
      <c r="B291" s="30"/>
      <c r="C291" s="29"/>
      <c r="D291" s="159" t="s">
        <v>135</v>
      </c>
      <c r="E291" s="29"/>
      <c r="F291" s="160" t="s">
        <v>363</v>
      </c>
      <c r="G291" s="29"/>
      <c r="H291" s="29"/>
      <c r="I291" s="161"/>
      <c r="J291" s="29"/>
      <c r="K291" s="29"/>
      <c r="L291" s="30"/>
      <c r="M291" s="162"/>
      <c r="N291" s="163"/>
      <c r="O291" s="55"/>
      <c r="P291" s="55"/>
      <c r="Q291" s="55"/>
      <c r="R291" s="55"/>
      <c r="S291" s="55"/>
      <c r="T291" s="56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T291" s="14" t="s">
        <v>135</v>
      </c>
      <c r="AU291" s="14" t="s">
        <v>85</v>
      </c>
    </row>
    <row r="292" spans="1:65" s="2" customFormat="1" ht="19.5">
      <c r="A292" s="29"/>
      <c r="B292" s="30"/>
      <c r="C292" s="29"/>
      <c r="D292" s="159" t="s">
        <v>158</v>
      </c>
      <c r="E292" s="29"/>
      <c r="F292" s="168" t="s">
        <v>213</v>
      </c>
      <c r="G292" s="29"/>
      <c r="H292" s="29"/>
      <c r="I292" s="161"/>
      <c r="J292" s="29"/>
      <c r="K292" s="29"/>
      <c r="L292" s="30"/>
      <c r="M292" s="162"/>
      <c r="N292" s="163"/>
      <c r="O292" s="55"/>
      <c r="P292" s="55"/>
      <c r="Q292" s="55"/>
      <c r="R292" s="55"/>
      <c r="S292" s="55"/>
      <c r="T292" s="56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T292" s="14" t="s">
        <v>158</v>
      </c>
      <c r="AU292" s="14" t="s">
        <v>85</v>
      </c>
    </row>
    <row r="293" spans="1:65" s="2" customFormat="1" ht="16.5" customHeight="1">
      <c r="A293" s="29"/>
      <c r="B293" s="145"/>
      <c r="C293" s="146" t="s">
        <v>365</v>
      </c>
      <c r="D293" s="146" t="s">
        <v>129</v>
      </c>
      <c r="E293" s="147" t="s">
        <v>366</v>
      </c>
      <c r="F293" s="148" t="s">
        <v>251</v>
      </c>
      <c r="G293" s="149" t="s">
        <v>155</v>
      </c>
      <c r="H293" s="150">
        <v>5</v>
      </c>
      <c r="I293" s="151"/>
      <c r="J293" s="152">
        <f>ROUND(I293*H293,2)</f>
        <v>0</v>
      </c>
      <c r="K293" s="148" t="s">
        <v>1</v>
      </c>
      <c r="L293" s="30"/>
      <c r="M293" s="153" t="s">
        <v>1</v>
      </c>
      <c r="N293" s="154" t="s">
        <v>41</v>
      </c>
      <c r="O293" s="55"/>
      <c r="P293" s="155">
        <f>O293*H293</f>
        <v>0</v>
      </c>
      <c r="Q293" s="155">
        <v>0</v>
      </c>
      <c r="R293" s="155">
        <f>Q293*H293</f>
        <v>0</v>
      </c>
      <c r="S293" s="155">
        <v>0</v>
      </c>
      <c r="T293" s="156">
        <f>S293*H293</f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57" t="s">
        <v>156</v>
      </c>
      <c r="AT293" s="157" t="s">
        <v>129</v>
      </c>
      <c r="AU293" s="157" t="s">
        <v>85</v>
      </c>
      <c r="AY293" s="14" t="s">
        <v>126</v>
      </c>
      <c r="BE293" s="158">
        <f>IF(N293="základní",J293,0)</f>
        <v>0</v>
      </c>
      <c r="BF293" s="158">
        <f>IF(N293="snížená",J293,0)</f>
        <v>0</v>
      </c>
      <c r="BG293" s="158">
        <f>IF(N293="zákl. přenesená",J293,0)</f>
        <v>0</v>
      </c>
      <c r="BH293" s="158">
        <f>IF(N293="sníž. přenesená",J293,0)</f>
        <v>0</v>
      </c>
      <c r="BI293" s="158">
        <f>IF(N293="nulová",J293,0)</f>
        <v>0</v>
      </c>
      <c r="BJ293" s="14" t="s">
        <v>83</v>
      </c>
      <c r="BK293" s="158">
        <f>ROUND(I293*H293,2)</f>
        <v>0</v>
      </c>
      <c r="BL293" s="14" t="s">
        <v>156</v>
      </c>
      <c r="BM293" s="157" t="s">
        <v>367</v>
      </c>
    </row>
    <row r="294" spans="1:65" s="2" customFormat="1">
      <c r="A294" s="29"/>
      <c r="B294" s="30"/>
      <c r="C294" s="29"/>
      <c r="D294" s="159" t="s">
        <v>135</v>
      </c>
      <c r="E294" s="29"/>
      <c r="F294" s="160" t="s">
        <v>251</v>
      </c>
      <c r="G294" s="29"/>
      <c r="H294" s="29"/>
      <c r="I294" s="161"/>
      <c r="J294" s="29"/>
      <c r="K294" s="29"/>
      <c r="L294" s="30"/>
      <c r="M294" s="162"/>
      <c r="N294" s="163"/>
      <c r="O294" s="55"/>
      <c r="P294" s="55"/>
      <c r="Q294" s="55"/>
      <c r="R294" s="55"/>
      <c r="S294" s="55"/>
      <c r="T294" s="56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T294" s="14" t="s">
        <v>135</v>
      </c>
      <c r="AU294" s="14" t="s">
        <v>85</v>
      </c>
    </row>
    <row r="295" spans="1:65" s="2" customFormat="1" ht="19.5">
      <c r="A295" s="29"/>
      <c r="B295" s="30"/>
      <c r="C295" s="29"/>
      <c r="D295" s="159" t="s">
        <v>158</v>
      </c>
      <c r="E295" s="29"/>
      <c r="F295" s="168" t="s">
        <v>225</v>
      </c>
      <c r="G295" s="29"/>
      <c r="H295" s="29"/>
      <c r="I295" s="161"/>
      <c r="J295" s="29"/>
      <c r="K295" s="29"/>
      <c r="L295" s="30"/>
      <c r="M295" s="162"/>
      <c r="N295" s="163"/>
      <c r="O295" s="55"/>
      <c r="P295" s="55"/>
      <c r="Q295" s="55"/>
      <c r="R295" s="55"/>
      <c r="S295" s="55"/>
      <c r="T295" s="56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T295" s="14" t="s">
        <v>158</v>
      </c>
      <c r="AU295" s="14" t="s">
        <v>85</v>
      </c>
    </row>
    <row r="296" spans="1:65" s="2" customFormat="1" ht="16.5" customHeight="1">
      <c r="A296" s="29"/>
      <c r="B296" s="145"/>
      <c r="C296" s="146" t="s">
        <v>368</v>
      </c>
      <c r="D296" s="146" t="s">
        <v>129</v>
      </c>
      <c r="E296" s="147" t="s">
        <v>369</v>
      </c>
      <c r="F296" s="148" t="s">
        <v>332</v>
      </c>
      <c r="G296" s="149" t="s">
        <v>155</v>
      </c>
      <c r="H296" s="150">
        <v>1</v>
      </c>
      <c r="I296" s="151"/>
      <c r="J296" s="152">
        <f>ROUND(I296*H296,2)</f>
        <v>0</v>
      </c>
      <c r="K296" s="148" t="s">
        <v>1</v>
      </c>
      <c r="L296" s="30"/>
      <c r="M296" s="153" t="s">
        <v>1</v>
      </c>
      <c r="N296" s="154" t="s">
        <v>41</v>
      </c>
      <c r="O296" s="55"/>
      <c r="P296" s="155">
        <f>O296*H296</f>
        <v>0</v>
      </c>
      <c r="Q296" s="155">
        <v>0</v>
      </c>
      <c r="R296" s="155">
        <f>Q296*H296</f>
        <v>0</v>
      </c>
      <c r="S296" s="155">
        <v>0</v>
      </c>
      <c r="T296" s="156">
        <f>S296*H296</f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57" t="s">
        <v>156</v>
      </c>
      <c r="AT296" s="157" t="s">
        <v>129</v>
      </c>
      <c r="AU296" s="157" t="s">
        <v>85</v>
      </c>
      <c r="AY296" s="14" t="s">
        <v>126</v>
      </c>
      <c r="BE296" s="158">
        <f>IF(N296="základní",J296,0)</f>
        <v>0</v>
      </c>
      <c r="BF296" s="158">
        <f>IF(N296="snížená",J296,0)</f>
        <v>0</v>
      </c>
      <c r="BG296" s="158">
        <f>IF(N296="zákl. přenesená",J296,0)</f>
        <v>0</v>
      </c>
      <c r="BH296" s="158">
        <f>IF(N296="sníž. přenesená",J296,0)</f>
        <v>0</v>
      </c>
      <c r="BI296" s="158">
        <f>IF(N296="nulová",J296,0)</f>
        <v>0</v>
      </c>
      <c r="BJ296" s="14" t="s">
        <v>83</v>
      </c>
      <c r="BK296" s="158">
        <f>ROUND(I296*H296,2)</f>
        <v>0</v>
      </c>
      <c r="BL296" s="14" t="s">
        <v>156</v>
      </c>
      <c r="BM296" s="157" t="s">
        <v>370</v>
      </c>
    </row>
    <row r="297" spans="1:65" s="2" customFormat="1">
      <c r="A297" s="29"/>
      <c r="B297" s="30"/>
      <c r="C297" s="29"/>
      <c r="D297" s="159" t="s">
        <v>135</v>
      </c>
      <c r="E297" s="29"/>
      <c r="F297" s="160" t="s">
        <v>332</v>
      </c>
      <c r="G297" s="29"/>
      <c r="H297" s="29"/>
      <c r="I297" s="161"/>
      <c r="J297" s="29"/>
      <c r="K297" s="29"/>
      <c r="L297" s="30"/>
      <c r="M297" s="162"/>
      <c r="N297" s="163"/>
      <c r="O297" s="55"/>
      <c r="P297" s="55"/>
      <c r="Q297" s="55"/>
      <c r="R297" s="55"/>
      <c r="S297" s="55"/>
      <c r="T297" s="56"/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T297" s="14" t="s">
        <v>135</v>
      </c>
      <c r="AU297" s="14" t="s">
        <v>85</v>
      </c>
    </row>
    <row r="298" spans="1:65" s="2" customFormat="1" ht="19.5">
      <c r="A298" s="29"/>
      <c r="B298" s="30"/>
      <c r="C298" s="29"/>
      <c r="D298" s="159" t="s">
        <v>158</v>
      </c>
      <c r="E298" s="29"/>
      <c r="F298" s="168" t="s">
        <v>225</v>
      </c>
      <c r="G298" s="29"/>
      <c r="H298" s="29"/>
      <c r="I298" s="161"/>
      <c r="J298" s="29"/>
      <c r="K298" s="29"/>
      <c r="L298" s="30"/>
      <c r="M298" s="162"/>
      <c r="N298" s="163"/>
      <c r="O298" s="55"/>
      <c r="P298" s="55"/>
      <c r="Q298" s="55"/>
      <c r="R298" s="55"/>
      <c r="S298" s="55"/>
      <c r="T298" s="56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T298" s="14" t="s">
        <v>158</v>
      </c>
      <c r="AU298" s="14" t="s">
        <v>85</v>
      </c>
    </row>
    <row r="299" spans="1:65" s="2" customFormat="1" ht="24.2" customHeight="1">
      <c r="A299" s="29"/>
      <c r="B299" s="145"/>
      <c r="C299" s="146" t="s">
        <v>371</v>
      </c>
      <c r="D299" s="146" t="s">
        <v>129</v>
      </c>
      <c r="E299" s="147" t="s">
        <v>372</v>
      </c>
      <c r="F299" s="148" t="s">
        <v>373</v>
      </c>
      <c r="G299" s="149" t="s">
        <v>155</v>
      </c>
      <c r="H299" s="150">
        <v>40</v>
      </c>
      <c r="I299" s="151"/>
      <c r="J299" s="152">
        <f>ROUND(I299*H299,2)</f>
        <v>0</v>
      </c>
      <c r="K299" s="148" t="s">
        <v>1</v>
      </c>
      <c r="L299" s="30"/>
      <c r="M299" s="153" t="s">
        <v>1</v>
      </c>
      <c r="N299" s="154" t="s">
        <v>41</v>
      </c>
      <c r="O299" s="55"/>
      <c r="P299" s="155">
        <f>O299*H299</f>
        <v>0</v>
      </c>
      <c r="Q299" s="155">
        <v>0</v>
      </c>
      <c r="R299" s="155">
        <f>Q299*H299</f>
        <v>0</v>
      </c>
      <c r="S299" s="155">
        <v>0</v>
      </c>
      <c r="T299" s="156">
        <f>S299*H299</f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57" t="s">
        <v>156</v>
      </c>
      <c r="AT299" s="157" t="s">
        <v>129</v>
      </c>
      <c r="AU299" s="157" t="s">
        <v>85</v>
      </c>
      <c r="AY299" s="14" t="s">
        <v>126</v>
      </c>
      <c r="BE299" s="158">
        <f>IF(N299="základní",J299,0)</f>
        <v>0</v>
      </c>
      <c r="BF299" s="158">
        <f>IF(N299="snížená",J299,0)</f>
        <v>0</v>
      </c>
      <c r="BG299" s="158">
        <f>IF(N299="zákl. přenesená",J299,0)</f>
        <v>0</v>
      </c>
      <c r="BH299" s="158">
        <f>IF(N299="sníž. přenesená",J299,0)</f>
        <v>0</v>
      </c>
      <c r="BI299" s="158">
        <f>IF(N299="nulová",J299,0)</f>
        <v>0</v>
      </c>
      <c r="BJ299" s="14" t="s">
        <v>83</v>
      </c>
      <c r="BK299" s="158">
        <f>ROUND(I299*H299,2)</f>
        <v>0</v>
      </c>
      <c r="BL299" s="14" t="s">
        <v>156</v>
      </c>
      <c r="BM299" s="157" t="s">
        <v>374</v>
      </c>
    </row>
    <row r="300" spans="1:65" s="2" customFormat="1">
      <c r="A300" s="29"/>
      <c r="B300" s="30"/>
      <c r="C300" s="29"/>
      <c r="D300" s="159" t="s">
        <v>135</v>
      </c>
      <c r="E300" s="29"/>
      <c r="F300" s="160" t="s">
        <v>373</v>
      </c>
      <c r="G300" s="29"/>
      <c r="H300" s="29"/>
      <c r="I300" s="161"/>
      <c r="J300" s="29"/>
      <c r="K300" s="29"/>
      <c r="L300" s="30"/>
      <c r="M300" s="162"/>
      <c r="N300" s="163"/>
      <c r="O300" s="55"/>
      <c r="P300" s="55"/>
      <c r="Q300" s="55"/>
      <c r="R300" s="55"/>
      <c r="S300" s="55"/>
      <c r="T300" s="56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T300" s="14" t="s">
        <v>135</v>
      </c>
      <c r="AU300" s="14" t="s">
        <v>85</v>
      </c>
    </row>
    <row r="301" spans="1:65" s="2" customFormat="1" ht="19.5">
      <c r="A301" s="29"/>
      <c r="B301" s="30"/>
      <c r="C301" s="29"/>
      <c r="D301" s="159" t="s">
        <v>158</v>
      </c>
      <c r="E301" s="29"/>
      <c r="F301" s="168" t="s">
        <v>230</v>
      </c>
      <c r="G301" s="29"/>
      <c r="H301" s="29"/>
      <c r="I301" s="161"/>
      <c r="J301" s="29"/>
      <c r="K301" s="29"/>
      <c r="L301" s="30"/>
      <c r="M301" s="162"/>
      <c r="N301" s="163"/>
      <c r="O301" s="55"/>
      <c r="P301" s="55"/>
      <c r="Q301" s="55"/>
      <c r="R301" s="55"/>
      <c r="S301" s="55"/>
      <c r="T301" s="56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T301" s="14" t="s">
        <v>158</v>
      </c>
      <c r="AU301" s="14" t="s">
        <v>85</v>
      </c>
    </row>
    <row r="302" spans="1:65" s="2" customFormat="1" ht="21.75" customHeight="1">
      <c r="A302" s="29"/>
      <c r="B302" s="145"/>
      <c r="C302" s="146" t="s">
        <v>375</v>
      </c>
      <c r="D302" s="146" t="s">
        <v>129</v>
      </c>
      <c r="E302" s="147" t="s">
        <v>376</v>
      </c>
      <c r="F302" s="148" t="s">
        <v>377</v>
      </c>
      <c r="G302" s="149" t="s">
        <v>155</v>
      </c>
      <c r="H302" s="150">
        <v>10</v>
      </c>
      <c r="I302" s="151"/>
      <c r="J302" s="152">
        <f>ROUND(I302*H302,2)</f>
        <v>0</v>
      </c>
      <c r="K302" s="148" t="s">
        <v>1</v>
      </c>
      <c r="L302" s="30"/>
      <c r="M302" s="153" t="s">
        <v>1</v>
      </c>
      <c r="N302" s="154" t="s">
        <v>41</v>
      </c>
      <c r="O302" s="55"/>
      <c r="P302" s="155">
        <f>O302*H302</f>
        <v>0</v>
      </c>
      <c r="Q302" s="155">
        <v>0</v>
      </c>
      <c r="R302" s="155">
        <f>Q302*H302</f>
        <v>0</v>
      </c>
      <c r="S302" s="155">
        <v>0</v>
      </c>
      <c r="T302" s="156">
        <f>S302*H302</f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57" t="s">
        <v>156</v>
      </c>
      <c r="AT302" s="157" t="s">
        <v>129</v>
      </c>
      <c r="AU302" s="157" t="s">
        <v>85</v>
      </c>
      <c r="AY302" s="14" t="s">
        <v>126</v>
      </c>
      <c r="BE302" s="158">
        <f>IF(N302="základní",J302,0)</f>
        <v>0</v>
      </c>
      <c r="BF302" s="158">
        <f>IF(N302="snížená",J302,0)</f>
        <v>0</v>
      </c>
      <c r="BG302" s="158">
        <f>IF(N302="zákl. přenesená",J302,0)</f>
        <v>0</v>
      </c>
      <c r="BH302" s="158">
        <f>IF(N302="sníž. přenesená",J302,0)</f>
        <v>0</v>
      </c>
      <c r="BI302" s="158">
        <f>IF(N302="nulová",J302,0)</f>
        <v>0</v>
      </c>
      <c r="BJ302" s="14" t="s">
        <v>83</v>
      </c>
      <c r="BK302" s="158">
        <f>ROUND(I302*H302,2)</f>
        <v>0</v>
      </c>
      <c r="BL302" s="14" t="s">
        <v>156</v>
      </c>
      <c r="BM302" s="157" t="s">
        <v>378</v>
      </c>
    </row>
    <row r="303" spans="1:65" s="2" customFormat="1">
      <c r="A303" s="29"/>
      <c r="B303" s="30"/>
      <c r="C303" s="29"/>
      <c r="D303" s="159" t="s">
        <v>135</v>
      </c>
      <c r="E303" s="29"/>
      <c r="F303" s="160" t="s">
        <v>377</v>
      </c>
      <c r="G303" s="29"/>
      <c r="H303" s="29"/>
      <c r="I303" s="161"/>
      <c r="J303" s="29"/>
      <c r="K303" s="29"/>
      <c r="L303" s="30"/>
      <c r="M303" s="162"/>
      <c r="N303" s="163"/>
      <c r="O303" s="55"/>
      <c r="P303" s="55"/>
      <c r="Q303" s="55"/>
      <c r="R303" s="55"/>
      <c r="S303" s="55"/>
      <c r="T303" s="56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T303" s="14" t="s">
        <v>135</v>
      </c>
      <c r="AU303" s="14" t="s">
        <v>85</v>
      </c>
    </row>
    <row r="304" spans="1:65" s="2" customFormat="1" ht="19.5">
      <c r="A304" s="29"/>
      <c r="B304" s="30"/>
      <c r="C304" s="29"/>
      <c r="D304" s="159" t="s">
        <v>158</v>
      </c>
      <c r="E304" s="29"/>
      <c r="F304" s="168" t="s">
        <v>230</v>
      </c>
      <c r="G304" s="29"/>
      <c r="H304" s="29"/>
      <c r="I304" s="161"/>
      <c r="J304" s="29"/>
      <c r="K304" s="29"/>
      <c r="L304" s="30"/>
      <c r="M304" s="162"/>
      <c r="N304" s="163"/>
      <c r="O304" s="55"/>
      <c r="P304" s="55"/>
      <c r="Q304" s="55"/>
      <c r="R304" s="55"/>
      <c r="S304" s="55"/>
      <c r="T304" s="56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T304" s="14" t="s">
        <v>158</v>
      </c>
      <c r="AU304" s="14" t="s">
        <v>85</v>
      </c>
    </row>
    <row r="305" spans="1:65" s="2" customFormat="1" ht="24.2" customHeight="1">
      <c r="A305" s="29"/>
      <c r="B305" s="145"/>
      <c r="C305" s="146" t="s">
        <v>379</v>
      </c>
      <c r="D305" s="146" t="s">
        <v>129</v>
      </c>
      <c r="E305" s="147" t="s">
        <v>380</v>
      </c>
      <c r="F305" s="148" t="s">
        <v>344</v>
      </c>
      <c r="G305" s="149" t="s">
        <v>155</v>
      </c>
      <c r="H305" s="150">
        <v>3</v>
      </c>
      <c r="I305" s="151"/>
      <c r="J305" s="152">
        <f>ROUND(I305*H305,2)</f>
        <v>0</v>
      </c>
      <c r="K305" s="148" t="s">
        <v>1</v>
      </c>
      <c r="L305" s="30"/>
      <c r="M305" s="153" t="s">
        <v>1</v>
      </c>
      <c r="N305" s="154" t="s">
        <v>41</v>
      </c>
      <c r="O305" s="55"/>
      <c r="P305" s="155">
        <f>O305*H305</f>
        <v>0</v>
      </c>
      <c r="Q305" s="155">
        <v>0</v>
      </c>
      <c r="R305" s="155">
        <f>Q305*H305</f>
        <v>0</v>
      </c>
      <c r="S305" s="155">
        <v>0</v>
      </c>
      <c r="T305" s="156">
        <f>S305*H305</f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57" t="s">
        <v>156</v>
      </c>
      <c r="AT305" s="157" t="s">
        <v>129</v>
      </c>
      <c r="AU305" s="157" t="s">
        <v>85</v>
      </c>
      <c r="AY305" s="14" t="s">
        <v>126</v>
      </c>
      <c r="BE305" s="158">
        <f>IF(N305="základní",J305,0)</f>
        <v>0</v>
      </c>
      <c r="BF305" s="158">
        <f>IF(N305="snížená",J305,0)</f>
        <v>0</v>
      </c>
      <c r="BG305" s="158">
        <f>IF(N305="zákl. přenesená",J305,0)</f>
        <v>0</v>
      </c>
      <c r="BH305" s="158">
        <f>IF(N305="sníž. přenesená",J305,0)</f>
        <v>0</v>
      </c>
      <c r="BI305" s="158">
        <f>IF(N305="nulová",J305,0)</f>
        <v>0</v>
      </c>
      <c r="BJ305" s="14" t="s">
        <v>83</v>
      </c>
      <c r="BK305" s="158">
        <f>ROUND(I305*H305,2)</f>
        <v>0</v>
      </c>
      <c r="BL305" s="14" t="s">
        <v>156</v>
      </c>
      <c r="BM305" s="157" t="s">
        <v>381</v>
      </c>
    </row>
    <row r="306" spans="1:65" s="2" customFormat="1" ht="19.5">
      <c r="A306" s="29"/>
      <c r="B306" s="30"/>
      <c r="C306" s="29"/>
      <c r="D306" s="159" t="s">
        <v>135</v>
      </c>
      <c r="E306" s="29"/>
      <c r="F306" s="160" t="s">
        <v>344</v>
      </c>
      <c r="G306" s="29"/>
      <c r="H306" s="29"/>
      <c r="I306" s="161"/>
      <c r="J306" s="29"/>
      <c r="K306" s="29"/>
      <c r="L306" s="30"/>
      <c r="M306" s="162"/>
      <c r="N306" s="163"/>
      <c r="O306" s="55"/>
      <c r="P306" s="55"/>
      <c r="Q306" s="55"/>
      <c r="R306" s="55"/>
      <c r="S306" s="55"/>
      <c r="T306" s="56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T306" s="14" t="s">
        <v>135</v>
      </c>
      <c r="AU306" s="14" t="s">
        <v>85</v>
      </c>
    </row>
    <row r="307" spans="1:65" s="2" customFormat="1" ht="19.5">
      <c r="A307" s="29"/>
      <c r="B307" s="30"/>
      <c r="C307" s="29"/>
      <c r="D307" s="159" t="s">
        <v>158</v>
      </c>
      <c r="E307" s="29"/>
      <c r="F307" s="168" t="s">
        <v>235</v>
      </c>
      <c r="G307" s="29"/>
      <c r="H307" s="29"/>
      <c r="I307" s="161"/>
      <c r="J307" s="29"/>
      <c r="K307" s="29"/>
      <c r="L307" s="30"/>
      <c r="M307" s="162"/>
      <c r="N307" s="163"/>
      <c r="O307" s="55"/>
      <c r="P307" s="55"/>
      <c r="Q307" s="55"/>
      <c r="R307" s="55"/>
      <c r="S307" s="55"/>
      <c r="T307" s="56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T307" s="14" t="s">
        <v>158</v>
      </c>
      <c r="AU307" s="14" t="s">
        <v>85</v>
      </c>
    </row>
    <row r="308" spans="1:65" s="2" customFormat="1" ht="16.5" customHeight="1">
      <c r="A308" s="29"/>
      <c r="B308" s="145"/>
      <c r="C308" s="146" t="s">
        <v>382</v>
      </c>
      <c r="D308" s="146" t="s">
        <v>129</v>
      </c>
      <c r="E308" s="147" t="s">
        <v>383</v>
      </c>
      <c r="F308" s="148" t="s">
        <v>259</v>
      </c>
      <c r="G308" s="149" t="s">
        <v>155</v>
      </c>
      <c r="H308" s="150">
        <v>1</v>
      </c>
      <c r="I308" s="151"/>
      <c r="J308" s="152">
        <f>ROUND(I308*H308,2)</f>
        <v>0</v>
      </c>
      <c r="K308" s="148" t="s">
        <v>1</v>
      </c>
      <c r="L308" s="30"/>
      <c r="M308" s="153" t="s">
        <v>1</v>
      </c>
      <c r="N308" s="154" t="s">
        <v>41</v>
      </c>
      <c r="O308" s="55"/>
      <c r="P308" s="155">
        <f>O308*H308</f>
        <v>0</v>
      </c>
      <c r="Q308" s="155">
        <v>0</v>
      </c>
      <c r="R308" s="155">
        <f>Q308*H308</f>
        <v>0</v>
      </c>
      <c r="S308" s="155">
        <v>0</v>
      </c>
      <c r="T308" s="156">
        <f>S308*H308</f>
        <v>0</v>
      </c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R308" s="157" t="s">
        <v>156</v>
      </c>
      <c r="AT308" s="157" t="s">
        <v>129</v>
      </c>
      <c r="AU308" s="157" t="s">
        <v>85</v>
      </c>
      <c r="AY308" s="14" t="s">
        <v>126</v>
      </c>
      <c r="BE308" s="158">
        <f>IF(N308="základní",J308,0)</f>
        <v>0</v>
      </c>
      <c r="BF308" s="158">
        <f>IF(N308="snížená",J308,0)</f>
        <v>0</v>
      </c>
      <c r="BG308" s="158">
        <f>IF(N308="zákl. přenesená",J308,0)</f>
        <v>0</v>
      </c>
      <c r="BH308" s="158">
        <f>IF(N308="sníž. přenesená",J308,0)</f>
        <v>0</v>
      </c>
      <c r="BI308" s="158">
        <f>IF(N308="nulová",J308,0)</f>
        <v>0</v>
      </c>
      <c r="BJ308" s="14" t="s">
        <v>83</v>
      </c>
      <c r="BK308" s="158">
        <f>ROUND(I308*H308,2)</f>
        <v>0</v>
      </c>
      <c r="BL308" s="14" t="s">
        <v>156</v>
      </c>
      <c r="BM308" s="157" t="s">
        <v>384</v>
      </c>
    </row>
    <row r="309" spans="1:65" s="2" customFormat="1">
      <c r="A309" s="29"/>
      <c r="B309" s="30"/>
      <c r="C309" s="29"/>
      <c r="D309" s="159" t="s">
        <v>135</v>
      </c>
      <c r="E309" s="29"/>
      <c r="F309" s="160" t="s">
        <v>259</v>
      </c>
      <c r="G309" s="29"/>
      <c r="H309" s="29"/>
      <c r="I309" s="161"/>
      <c r="J309" s="29"/>
      <c r="K309" s="29"/>
      <c r="L309" s="30"/>
      <c r="M309" s="162"/>
      <c r="N309" s="163"/>
      <c r="O309" s="55"/>
      <c r="P309" s="55"/>
      <c r="Q309" s="55"/>
      <c r="R309" s="55"/>
      <c r="S309" s="55"/>
      <c r="T309" s="56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T309" s="14" t="s">
        <v>135</v>
      </c>
      <c r="AU309" s="14" t="s">
        <v>85</v>
      </c>
    </row>
    <row r="310" spans="1:65" s="2" customFormat="1" ht="19.5">
      <c r="A310" s="29"/>
      <c r="B310" s="30"/>
      <c r="C310" s="29"/>
      <c r="D310" s="159" t="s">
        <v>158</v>
      </c>
      <c r="E310" s="29"/>
      <c r="F310" s="168" t="s">
        <v>235</v>
      </c>
      <c r="G310" s="29"/>
      <c r="H310" s="29"/>
      <c r="I310" s="161"/>
      <c r="J310" s="29"/>
      <c r="K310" s="29"/>
      <c r="L310" s="30"/>
      <c r="M310" s="164"/>
      <c r="N310" s="165"/>
      <c r="O310" s="166"/>
      <c r="P310" s="166"/>
      <c r="Q310" s="166"/>
      <c r="R310" s="166"/>
      <c r="S310" s="166"/>
      <c r="T310" s="167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T310" s="14" t="s">
        <v>158</v>
      </c>
      <c r="AU310" s="14" t="s">
        <v>85</v>
      </c>
    </row>
    <row r="311" spans="1:65" s="2" customFormat="1" ht="6.95" customHeight="1">
      <c r="A311" s="29"/>
      <c r="B311" s="44"/>
      <c r="C311" s="45"/>
      <c r="D311" s="45"/>
      <c r="E311" s="45"/>
      <c r="F311" s="45"/>
      <c r="G311" s="45"/>
      <c r="H311" s="45"/>
      <c r="I311" s="45"/>
      <c r="J311" s="45"/>
      <c r="K311" s="45"/>
      <c r="L311" s="30"/>
      <c r="M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</row>
  </sheetData>
  <autoFilter ref="C127:K310" xr:uid="{00000000-0009-0000-0000-000002000000}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000 - Vedlejší a ostatní ...</vt:lpstr>
      <vt:lpstr>230.1 - Glazovací linka</vt:lpstr>
      <vt:lpstr>'000 - Vedlejší a ostatní ...'!Názvy_tisku</vt:lpstr>
      <vt:lpstr>'230.1 - Glazovací linka'!Názvy_tisku</vt:lpstr>
      <vt:lpstr>'Rekapitulace stavby'!Názvy_tisku</vt:lpstr>
      <vt:lpstr>'000 - Vedlejší a ostatní ...'!Oblast_tisku</vt:lpstr>
      <vt:lpstr>'230.1 - Glazovací linka'!Oblast_tisku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Dědeček Petr, Ing.</dc:creator>
  <cp:lastModifiedBy>Biedermann Jiří</cp:lastModifiedBy>
  <dcterms:created xsi:type="dcterms:W3CDTF">2023-06-23T05:48:52Z</dcterms:created>
  <dcterms:modified xsi:type="dcterms:W3CDTF">2023-09-15T13:32:28Z</dcterms:modified>
</cp:coreProperties>
</file>